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EFF32458-A0A9-4DDA-A74A-F3065790AC70}" xr6:coauthVersionLast="47" xr6:coauthVersionMax="47" xr10:uidLastSave="{00000000-0000-0000-0000-000000000000}"/>
  <bookViews>
    <workbookView xWindow="5880" yWindow="2745" windowWidth="21600" windowHeight="1227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Y39" i="26"/>
  <c r="Z39" i="27"/>
  <c r="Z39" i="28"/>
  <c r="Z39" i="29"/>
  <c r="Z39" i="30"/>
  <c r="Z39" i="31"/>
  <c r="Z39" i="32"/>
  <c r="Z39" i="33"/>
  <c r="Z39" i="34"/>
  <c r="Y39" i="34"/>
  <c r="Z39" i="35"/>
  <c r="Z39" i="36"/>
  <c r="Z39" i="37"/>
  <c r="Z39" i="38"/>
  <c r="Z39" i="39"/>
  <c r="Z39" i="40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Z27" i="35" s="1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K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I40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X40" i="12" s="1"/>
  <c r="Z40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Z17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Z17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Z17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Z17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Z17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Z17" i="35" s="1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Z17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" l="1"/>
  <c r="I40" i="39"/>
  <c r="J40" i="39" s="1"/>
  <c r="I40" i="36"/>
  <c r="K39" i="36" s="1"/>
  <c r="I40" i="34"/>
  <c r="I40" i="32"/>
  <c r="I40" i="31"/>
  <c r="I40" i="30"/>
  <c r="I40" i="29"/>
  <c r="I40" i="28"/>
  <c r="I40" i="40"/>
  <c r="I40" i="38"/>
  <c r="I40" i="37"/>
  <c r="I40" i="35"/>
  <c r="I40" i="33"/>
  <c r="J40" i="33" s="1"/>
  <c r="X40" i="40"/>
  <c r="Z40" i="40" s="1"/>
  <c r="Z38" i="40"/>
  <c r="X40" i="39"/>
  <c r="X40" i="36"/>
  <c r="Z40" i="36" s="1"/>
  <c r="Z38" i="36"/>
  <c r="X40" i="35"/>
  <c r="X40" i="32"/>
  <c r="Z40" i="32" s="1"/>
  <c r="Z38" i="32"/>
  <c r="X40" i="31"/>
  <c r="X40" i="28"/>
  <c r="Z40" i="28" s="1"/>
  <c r="Z38" i="28"/>
  <c r="H40" i="27"/>
  <c r="I39" i="27" s="1"/>
  <c r="I40" i="27" s="1"/>
  <c r="J40" i="27" s="1"/>
  <c r="H40" i="26"/>
  <c r="I39" i="26" s="1"/>
  <c r="I40" i="26" s="1"/>
  <c r="H40" i="25"/>
  <c r="I39" i="25" s="1"/>
  <c r="I40" i="25" s="1"/>
  <c r="X40" i="27"/>
  <c r="Z38" i="25"/>
  <c r="X40" i="25"/>
  <c r="Z40" i="25" s="1"/>
  <c r="Z38" i="24"/>
  <c r="X40" i="24"/>
  <c r="Z40" i="24" s="1"/>
  <c r="Z17" i="20"/>
  <c r="Z17" i="18"/>
  <c r="X38" i="18"/>
  <c r="Z17" i="17"/>
  <c r="X38" i="17"/>
  <c r="X40" i="16"/>
  <c r="Z40" i="16" s="1"/>
  <c r="Z38" i="16"/>
  <c r="Z17" i="3"/>
  <c r="Z27" i="7"/>
  <c r="Y38" i="35"/>
  <c r="Y40" i="35" s="1"/>
  <c r="X38" i="30"/>
  <c r="X38" i="29"/>
  <c r="Z38" i="15"/>
  <c r="X40" i="15"/>
  <c r="Z40" i="15" s="1"/>
  <c r="H40" i="12"/>
  <c r="I39" i="12" s="1"/>
  <c r="I40" i="12" s="1"/>
  <c r="Y38" i="31"/>
  <c r="Y40" i="31" s="1"/>
  <c r="X38" i="26"/>
  <c r="Z17" i="40"/>
  <c r="Z17" i="16"/>
  <c r="I40" i="15"/>
  <c r="Z17" i="14"/>
  <c r="X38" i="14"/>
  <c r="Z17" i="13"/>
  <c r="X38" i="13"/>
  <c r="Y38" i="27"/>
  <c r="Y40" i="27" s="1"/>
  <c r="Z17" i="36"/>
  <c r="H40" i="24"/>
  <c r="I39" i="24" s="1"/>
  <c r="I40" i="24" s="1"/>
  <c r="Z17" i="15"/>
  <c r="Z38" i="11"/>
  <c r="X40" i="11"/>
  <c r="Z40" i="11" s="1"/>
  <c r="I40" i="10"/>
  <c r="J40" i="10" s="1"/>
  <c r="I40" i="9"/>
  <c r="H40" i="8"/>
  <c r="I39" i="8" s="1"/>
  <c r="I40" i="8" s="1"/>
  <c r="Z38" i="12"/>
  <c r="Z17" i="32"/>
  <c r="Z17" i="25"/>
  <c r="Z17" i="12"/>
  <c r="Z17" i="10"/>
  <c r="X38" i="10"/>
  <c r="Z17" i="9"/>
  <c r="X38" i="9"/>
  <c r="Z38" i="8"/>
  <c r="X40" i="8"/>
  <c r="Z40" i="8" s="1"/>
  <c r="H40" i="7"/>
  <c r="I39" i="7" s="1"/>
  <c r="I40" i="7" s="1"/>
  <c r="Z38" i="23"/>
  <c r="X40" i="23"/>
  <c r="Z40" i="23" s="1"/>
  <c r="Z17" i="6"/>
  <c r="X38" i="6"/>
  <c r="Z17" i="5"/>
  <c r="X38" i="5"/>
  <c r="Z38" i="4"/>
  <c r="X40" i="4"/>
  <c r="Z40" i="4" s="1"/>
  <c r="X38" i="1"/>
  <c r="Z17" i="22"/>
  <c r="X38" i="22"/>
  <c r="Z17" i="21"/>
  <c r="X38" i="21"/>
  <c r="X40" i="20"/>
  <c r="Z40" i="20" s="1"/>
  <c r="Z38" i="20"/>
  <c r="H40" i="19"/>
  <c r="I39" i="19" s="1"/>
  <c r="I40" i="19" s="1"/>
  <c r="Z17" i="8"/>
  <c r="Z17" i="7"/>
  <c r="Y38" i="7"/>
  <c r="Y40" i="7" s="1"/>
  <c r="Z40" i="7" s="1"/>
  <c r="Z38" i="3"/>
  <c r="X40" i="3"/>
  <c r="Z40" i="3" s="1"/>
  <c r="X38" i="38"/>
  <c r="X38" i="37"/>
  <c r="X40" i="7"/>
  <c r="Z17" i="23"/>
  <c r="Z38" i="19"/>
  <c r="X40" i="19"/>
  <c r="Z40" i="19" s="1"/>
  <c r="I40" i="18"/>
  <c r="J40" i="18" s="1"/>
  <c r="I40" i="16"/>
  <c r="K39" i="16" s="1"/>
  <c r="Z17" i="4"/>
  <c r="Z17" i="2"/>
  <c r="X38" i="2"/>
  <c r="Y38" i="39"/>
  <c r="Y40" i="39" s="1"/>
  <c r="Z40" i="39" s="1"/>
  <c r="X38" i="34"/>
  <c r="X38" i="33"/>
  <c r="K39" i="33"/>
  <c r="N39" i="33" s="1"/>
  <c r="K39" i="28"/>
  <c r="J40" i="28"/>
  <c r="K39" i="14"/>
  <c r="J40" i="13"/>
  <c r="K39" i="13"/>
  <c r="N39" i="13" s="1"/>
  <c r="K39" i="3"/>
  <c r="N39" i="3" s="1"/>
  <c r="J40" i="38"/>
  <c r="K39" i="38"/>
  <c r="K39" i="27"/>
  <c r="J40" i="24"/>
  <c r="K39" i="24"/>
  <c r="J40" i="30"/>
  <c r="K39" i="30"/>
  <c r="N39" i="36"/>
  <c r="K40" i="36"/>
  <c r="L39" i="36" s="1"/>
  <c r="L40" i="36" s="1"/>
  <c r="M39" i="36" s="1"/>
  <c r="M40" i="36" s="1"/>
  <c r="J40" i="22"/>
  <c r="K39" i="22"/>
  <c r="J40" i="29"/>
  <c r="K39" i="29"/>
  <c r="J40" i="40"/>
  <c r="K39" i="40"/>
  <c r="J40" i="11"/>
  <c r="K39" i="11"/>
  <c r="J40" i="34"/>
  <c r="K39" i="34"/>
  <c r="K39" i="23"/>
  <c r="J40" i="17"/>
  <c r="K39" i="17"/>
  <c r="J40" i="36"/>
  <c r="J40" i="21"/>
  <c r="K39" i="21"/>
  <c r="J40" i="25"/>
  <c r="K39" i="25"/>
  <c r="N39" i="16"/>
  <c r="K40" i="16"/>
  <c r="L39" i="16" s="1"/>
  <c r="L40" i="16" s="1"/>
  <c r="M39" i="16" s="1"/>
  <c r="M40" i="16" s="1"/>
  <c r="J40" i="12"/>
  <c r="K39" i="12"/>
  <c r="J40" i="7"/>
  <c r="K39" i="7"/>
  <c r="J40" i="6"/>
  <c r="K39" i="6"/>
  <c r="K40" i="33"/>
  <c r="L39" i="33" s="1"/>
  <c r="L40" i="33" s="1"/>
  <c r="M39" i="33" s="1"/>
  <c r="M40" i="33" s="1"/>
  <c r="J40" i="15"/>
  <c r="K39" i="15"/>
  <c r="K39" i="35"/>
  <c r="J40" i="35"/>
  <c r="J40" i="32"/>
  <c r="K39" i="32"/>
  <c r="J40" i="31"/>
  <c r="K39" i="31"/>
  <c r="J40" i="20"/>
  <c r="K39" i="20"/>
  <c r="K39" i="39"/>
  <c r="J40" i="37"/>
  <c r="K39" i="37"/>
  <c r="J40" i="19"/>
  <c r="K39" i="19"/>
  <c r="J40" i="16"/>
  <c r="N39" i="14"/>
  <c r="K40" i="14"/>
  <c r="L39" i="14" s="1"/>
  <c r="L40" i="14" s="1"/>
  <c r="M39" i="14" s="1"/>
  <c r="M40" i="14" s="1"/>
  <c r="N39" i="2"/>
  <c r="K40" i="2"/>
  <c r="L39" i="2" s="1"/>
  <c r="L40" i="2" s="1"/>
  <c r="M39" i="2" s="1"/>
  <c r="M40" i="2" s="1"/>
  <c r="J40" i="2"/>
  <c r="K39" i="10"/>
  <c r="K39" i="5"/>
  <c r="K39" i="4"/>
  <c r="Z38" i="21" l="1"/>
  <c r="X40" i="21"/>
  <c r="Z40" i="21" s="1"/>
  <c r="Z38" i="30"/>
  <c r="X40" i="30"/>
  <c r="Z40" i="30" s="1"/>
  <c r="Z38" i="18"/>
  <c r="X40" i="18"/>
  <c r="Z40" i="18" s="1"/>
  <c r="Z38" i="27"/>
  <c r="Z38" i="6"/>
  <c r="X40" i="6"/>
  <c r="Z40" i="6" s="1"/>
  <c r="Z38" i="9"/>
  <c r="X40" i="9"/>
  <c r="Z40" i="9" s="1"/>
  <c r="J40" i="8"/>
  <c r="K39" i="8"/>
  <c r="Z38" i="22"/>
  <c r="X40" i="22"/>
  <c r="Z40" i="22" s="1"/>
  <c r="J40" i="9"/>
  <c r="K39" i="9"/>
  <c r="Z38" i="26"/>
  <c r="X40" i="26"/>
  <c r="Z40" i="26" s="1"/>
  <c r="J40" i="26"/>
  <c r="K39" i="26"/>
  <c r="Z40" i="35"/>
  <c r="Z38" i="33"/>
  <c r="X40" i="33"/>
  <c r="Z40" i="33" s="1"/>
  <c r="Z38" i="7"/>
  <c r="Z38" i="10"/>
  <c r="X40" i="10"/>
  <c r="Z40" i="10" s="1"/>
  <c r="Z38" i="13"/>
  <c r="X40" i="13"/>
  <c r="Z40" i="13" s="1"/>
  <c r="Z38" i="35"/>
  <c r="Z38" i="1"/>
  <c r="X40" i="1"/>
  <c r="Z40" i="1" s="1"/>
  <c r="Z38" i="2"/>
  <c r="X40" i="2"/>
  <c r="Z40" i="2" s="1"/>
  <c r="Z38" i="14"/>
  <c r="X40" i="14"/>
  <c r="Z40" i="14" s="1"/>
  <c r="K40" i="3"/>
  <c r="L39" i="3" s="1"/>
  <c r="L40" i="3" s="1"/>
  <c r="M39" i="3" s="1"/>
  <c r="M40" i="3" s="1"/>
  <c r="N40" i="3" s="1"/>
  <c r="Z38" i="34"/>
  <c r="X40" i="34"/>
  <c r="Z40" i="34" s="1"/>
  <c r="K40" i="13"/>
  <c r="L39" i="13" s="1"/>
  <c r="L40" i="13" s="1"/>
  <c r="M39" i="13" s="1"/>
  <c r="M40" i="13" s="1"/>
  <c r="N40" i="13" s="1"/>
  <c r="K39" i="18"/>
  <c r="K40" i="18" s="1"/>
  <c r="L39" i="18" s="1"/>
  <c r="L40" i="18" s="1"/>
  <c r="M39" i="18" s="1"/>
  <c r="M40" i="18" s="1"/>
  <c r="Z38" i="37"/>
  <c r="X40" i="37"/>
  <c r="Z40" i="37" s="1"/>
  <c r="Z38" i="17"/>
  <c r="X40" i="17"/>
  <c r="Z40" i="17" s="1"/>
  <c r="Z40" i="31"/>
  <c r="Z38" i="38"/>
  <c r="X40" i="38"/>
  <c r="Z40" i="38" s="1"/>
  <c r="Z38" i="5"/>
  <c r="X40" i="5"/>
  <c r="Z40" i="5" s="1"/>
  <c r="Z38" i="29"/>
  <c r="X40" i="29"/>
  <c r="Z40" i="29" s="1"/>
  <c r="Z40" i="27"/>
  <c r="Z38" i="31"/>
  <c r="Z38" i="39"/>
  <c r="J40" i="1"/>
  <c r="K39" i="1"/>
  <c r="N39" i="28"/>
  <c r="K40" i="28"/>
  <c r="L39" i="28" s="1"/>
  <c r="L40" i="28" s="1"/>
  <c r="M39" i="28" s="1"/>
  <c r="M40" i="28" s="1"/>
  <c r="N39" i="18"/>
  <c r="N39" i="4"/>
  <c r="K40" i="4"/>
  <c r="L39" i="4" s="1"/>
  <c r="L40" i="4" s="1"/>
  <c r="M39" i="4" s="1"/>
  <c r="M40" i="4" s="1"/>
  <c r="N39" i="20"/>
  <c r="K40" i="20"/>
  <c r="L39" i="20" s="1"/>
  <c r="L40" i="20" s="1"/>
  <c r="M39" i="20" s="1"/>
  <c r="M40" i="20" s="1"/>
  <c r="N40" i="33"/>
  <c r="O39" i="33"/>
  <c r="N39" i="40"/>
  <c r="K40" i="40"/>
  <c r="L39" i="40" s="1"/>
  <c r="L40" i="40" s="1"/>
  <c r="M39" i="40" s="1"/>
  <c r="M40" i="40" s="1"/>
  <c r="N39" i="27"/>
  <c r="K40" i="27"/>
  <c r="L39" i="27" s="1"/>
  <c r="L40" i="27" s="1"/>
  <c r="M39" i="27" s="1"/>
  <c r="M40" i="27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40" i="18"/>
  <c r="O39" i="18"/>
  <c r="N39" i="10"/>
  <c r="K40" i="10"/>
  <c r="L39" i="10" s="1"/>
  <c r="L40" i="10" s="1"/>
  <c r="M39" i="10" s="1"/>
  <c r="M40" i="10" s="1"/>
  <c r="N40" i="2"/>
  <c r="O39" i="2"/>
  <c r="K40" i="31"/>
  <c r="L39" i="31" s="1"/>
  <c r="L40" i="31" s="1"/>
  <c r="M39" i="31" s="1"/>
  <c r="M40" i="31" s="1"/>
  <c r="N39" i="3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29"/>
  <c r="K40" i="29"/>
  <c r="L39" i="29" s="1"/>
  <c r="L40" i="29" s="1"/>
  <c r="M39" i="29" s="1"/>
  <c r="M40" i="29" s="1"/>
  <c r="N40" i="36"/>
  <c r="O39" i="36"/>
  <c r="N39" i="24"/>
  <c r="K40" i="24"/>
  <c r="L39" i="24" s="1"/>
  <c r="L40" i="24" s="1"/>
  <c r="M39" i="24" s="1"/>
  <c r="M40" i="24" s="1"/>
  <c r="N39" i="38"/>
  <c r="K40" i="38"/>
  <c r="L39" i="38" s="1"/>
  <c r="L40" i="38" s="1"/>
  <c r="M39" i="38" s="1"/>
  <c r="M40" i="38" s="1"/>
  <c r="N40" i="14"/>
  <c r="O39" i="14"/>
  <c r="K40" i="32"/>
  <c r="L39" i="32" s="1"/>
  <c r="L40" i="32" s="1"/>
  <c r="M39" i="32" s="1"/>
  <c r="M40" i="32" s="1"/>
  <c r="N39" i="32"/>
  <c r="N39" i="21"/>
  <c r="K40" i="21"/>
  <c r="L39" i="21" s="1"/>
  <c r="L40" i="21" s="1"/>
  <c r="M39" i="21" s="1"/>
  <c r="M40" i="21" s="1"/>
  <c r="N39" i="34"/>
  <c r="K40" i="34"/>
  <c r="L39" i="34" s="1"/>
  <c r="L40" i="34" s="1"/>
  <c r="M39" i="34" s="1"/>
  <c r="M40" i="34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N39" i="5"/>
  <c r="K40" i="5"/>
  <c r="L39" i="5" s="1"/>
  <c r="L40" i="5" s="1"/>
  <c r="M39" i="5" s="1"/>
  <c r="M40" i="5" s="1"/>
  <c r="N39" i="39"/>
  <c r="K40" i="39"/>
  <c r="L39" i="39" s="1"/>
  <c r="L40" i="39" s="1"/>
  <c r="M39" i="39" s="1"/>
  <c r="M40" i="39" s="1"/>
  <c r="N39" i="6"/>
  <c r="K40" i="6"/>
  <c r="L39" i="6" s="1"/>
  <c r="L40" i="6" s="1"/>
  <c r="M39" i="6" s="1"/>
  <c r="M40" i="6" s="1"/>
  <c r="N39" i="23"/>
  <c r="K40" i="23"/>
  <c r="L39" i="23" s="1"/>
  <c r="L40" i="23" s="1"/>
  <c r="M39" i="23" s="1"/>
  <c r="M40" i="23" s="1"/>
  <c r="N39" i="37"/>
  <c r="K40" i="37"/>
  <c r="L39" i="37" s="1"/>
  <c r="L40" i="37" s="1"/>
  <c r="M39" i="37" s="1"/>
  <c r="M40" i="37" s="1"/>
  <c r="N39" i="35"/>
  <c r="K40" i="35"/>
  <c r="L39" i="35" s="1"/>
  <c r="L40" i="35" s="1"/>
  <c r="M39" i="35" s="1"/>
  <c r="M40" i="35" s="1"/>
  <c r="N39" i="7"/>
  <c r="K40" i="7"/>
  <c r="L39" i="7" s="1"/>
  <c r="L40" i="7" s="1"/>
  <c r="M39" i="7" s="1"/>
  <c r="M40" i="7" s="1"/>
  <c r="N40" i="16"/>
  <c r="O39" i="16"/>
  <c r="N39" i="25"/>
  <c r="K40" i="25"/>
  <c r="L39" i="25" s="1"/>
  <c r="L40" i="25" s="1"/>
  <c r="M39" i="25" s="1"/>
  <c r="M40" i="25" s="1"/>
  <c r="N39" i="17"/>
  <c r="K40" i="17"/>
  <c r="L39" i="17" s="1"/>
  <c r="L40" i="17" s="1"/>
  <c r="M39" i="17" s="1"/>
  <c r="M40" i="17" s="1"/>
  <c r="K40" i="26" l="1"/>
  <c r="L39" i="26" s="1"/>
  <c r="L40" i="26" s="1"/>
  <c r="M39" i="26" s="1"/>
  <c r="M40" i="26" s="1"/>
  <c r="N39" i="26"/>
  <c r="N39" i="8"/>
  <c r="K40" i="8"/>
  <c r="L39" i="8" s="1"/>
  <c r="L40" i="8" s="1"/>
  <c r="M39" i="8" s="1"/>
  <c r="M40" i="8" s="1"/>
  <c r="O39" i="13"/>
  <c r="R39" i="13" s="1"/>
  <c r="O39" i="3"/>
  <c r="R39" i="3" s="1"/>
  <c r="N39" i="1"/>
  <c r="K40" i="1"/>
  <c r="L39" i="1" s="1"/>
  <c r="L40" i="1" s="1"/>
  <c r="M39" i="1" s="1"/>
  <c r="M40" i="1" s="1"/>
  <c r="N39" i="9"/>
  <c r="K40" i="9"/>
  <c r="L39" i="9" s="1"/>
  <c r="L40" i="9" s="1"/>
  <c r="M39" i="9" s="1"/>
  <c r="M40" i="9" s="1"/>
  <c r="N40" i="28"/>
  <c r="O39" i="28"/>
  <c r="N40" i="25"/>
  <c r="O39" i="25"/>
  <c r="O39" i="37"/>
  <c r="N40" i="37"/>
  <c r="N40" i="30"/>
  <c r="O39" i="30"/>
  <c r="N40" i="24"/>
  <c r="O39" i="24"/>
  <c r="R39" i="2"/>
  <c r="O40" i="2"/>
  <c r="P39" i="2" s="1"/>
  <c r="P40" i="2" s="1"/>
  <c r="Q39" i="2" s="1"/>
  <c r="Q40" i="2" s="1"/>
  <c r="R39" i="18"/>
  <c r="O40" i="18"/>
  <c r="P39" i="18" s="1"/>
  <c r="P40" i="18" s="1"/>
  <c r="Q39" i="18" s="1"/>
  <c r="Q40" i="18" s="1"/>
  <c r="N40" i="40"/>
  <c r="O39" i="40"/>
  <c r="R39" i="16"/>
  <c r="O40" i="16"/>
  <c r="P39" i="16" s="1"/>
  <c r="P40" i="16" s="1"/>
  <c r="Q39" i="16" s="1"/>
  <c r="Q40" i="16" s="1"/>
  <c r="O40" i="13"/>
  <c r="P39" i="13" s="1"/>
  <c r="P40" i="13" s="1"/>
  <c r="Q39" i="13" s="1"/>
  <c r="Q40" i="13" s="1"/>
  <c r="O39" i="6"/>
  <c r="N40" i="6"/>
  <c r="N40" i="22"/>
  <c r="O39" i="22"/>
  <c r="N40" i="21"/>
  <c r="O39" i="21"/>
  <c r="N40" i="38"/>
  <c r="O39" i="38"/>
  <c r="R39" i="36"/>
  <c r="O40" i="36"/>
  <c r="P39" i="36" s="1"/>
  <c r="P40" i="36" s="1"/>
  <c r="Q39" i="36" s="1"/>
  <c r="Q40" i="36" s="1"/>
  <c r="N40" i="11"/>
  <c r="O39" i="11"/>
  <c r="O39" i="15"/>
  <c r="N40" i="15"/>
  <c r="N40" i="10"/>
  <c r="O39" i="10"/>
  <c r="O39" i="12"/>
  <c r="N40" i="12"/>
  <c r="O39" i="27"/>
  <c r="N40" i="27"/>
  <c r="R39" i="33"/>
  <c r="O40" i="33"/>
  <c r="P39" i="33" s="1"/>
  <c r="P40" i="33" s="1"/>
  <c r="Q39" i="33" s="1"/>
  <c r="Q40" i="33" s="1"/>
  <c r="N40" i="4"/>
  <c r="O39" i="4"/>
  <c r="N40" i="17"/>
  <c r="O39" i="17"/>
  <c r="O39" i="7"/>
  <c r="N40" i="7"/>
  <c r="O39" i="39"/>
  <c r="N40" i="39"/>
  <c r="N40" i="34"/>
  <c r="O39" i="34"/>
  <c r="R39" i="14"/>
  <c r="O40" i="14"/>
  <c r="P39" i="14" s="1"/>
  <c r="P40" i="14" s="1"/>
  <c r="Q39" i="14" s="1"/>
  <c r="Q40" i="14" s="1"/>
  <c r="N40" i="29"/>
  <c r="O39" i="29"/>
  <c r="N40" i="19"/>
  <c r="O39" i="19"/>
  <c r="N40" i="20"/>
  <c r="O39" i="20"/>
  <c r="N40" i="31"/>
  <c r="O39" i="31"/>
  <c r="N40" i="35"/>
  <c r="O39" i="35"/>
  <c r="O39" i="23"/>
  <c r="N40" i="23"/>
  <c r="N40" i="5"/>
  <c r="O39" i="5"/>
  <c r="N40" i="32"/>
  <c r="O39" i="32"/>
  <c r="O39" i="1" l="1"/>
  <c r="N40" i="1"/>
  <c r="N40" i="8"/>
  <c r="O39" i="8"/>
  <c r="O40" i="3"/>
  <c r="P39" i="3" s="1"/>
  <c r="P40" i="3" s="1"/>
  <c r="Q39" i="3" s="1"/>
  <c r="Q40" i="3" s="1"/>
  <c r="R40" i="3" s="1"/>
  <c r="N40" i="9"/>
  <c r="O39" i="9"/>
  <c r="N40" i="26"/>
  <c r="O39" i="26"/>
  <c r="O40" i="28"/>
  <c r="P39" i="28" s="1"/>
  <c r="P40" i="28" s="1"/>
  <c r="Q39" i="28" s="1"/>
  <c r="Q40" i="28" s="1"/>
  <c r="R39" i="28"/>
  <c r="O40" i="31"/>
  <c r="P39" i="31" s="1"/>
  <c r="P40" i="31" s="1"/>
  <c r="Q39" i="31" s="1"/>
  <c r="Q40" i="31" s="1"/>
  <c r="R39" i="31"/>
  <c r="R39" i="29"/>
  <c r="O40" i="29"/>
  <c r="P39" i="29" s="1"/>
  <c r="P40" i="29" s="1"/>
  <c r="Q39" i="29" s="1"/>
  <c r="Q40" i="29" s="1"/>
  <c r="R39" i="10"/>
  <c r="O40" i="10"/>
  <c r="P39" i="10" s="1"/>
  <c r="P40" i="10" s="1"/>
  <c r="Q39" i="10" s="1"/>
  <c r="Q40" i="10" s="1"/>
  <c r="S39" i="16"/>
  <c r="R40" i="16"/>
  <c r="R39" i="40"/>
  <c r="O40" i="40"/>
  <c r="P39" i="40" s="1"/>
  <c r="P40" i="40" s="1"/>
  <c r="Q39" i="40" s="1"/>
  <c r="Q40" i="40" s="1"/>
  <c r="R39" i="15"/>
  <c r="O40" i="15"/>
  <c r="P39" i="15" s="1"/>
  <c r="P40" i="15" s="1"/>
  <c r="Q39" i="15" s="1"/>
  <c r="Q40" i="15" s="1"/>
  <c r="R40" i="14"/>
  <c r="S39" i="14"/>
  <c r="R39" i="17"/>
  <c r="O40" i="17"/>
  <c r="P39" i="17" s="1"/>
  <c r="P40" i="17" s="1"/>
  <c r="Q39" i="17" s="1"/>
  <c r="Q40" i="17" s="1"/>
  <c r="R40" i="33"/>
  <c r="S39" i="33"/>
  <c r="R39" i="11"/>
  <c r="O40" i="11"/>
  <c r="P39" i="11" s="1"/>
  <c r="P40" i="11" s="1"/>
  <c r="Q39" i="11" s="1"/>
  <c r="Q40" i="11" s="1"/>
  <c r="R39" i="38"/>
  <c r="O40" i="38"/>
  <c r="P39" i="38" s="1"/>
  <c r="P40" i="38" s="1"/>
  <c r="Q39" i="38" s="1"/>
  <c r="Q40" i="38" s="1"/>
  <c r="R39" i="22"/>
  <c r="O40" i="22"/>
  <c r="P39" i="22" s="1"/>
  <c r="P40" i="22" s="1"/>
  <c r="Q39" i="22" s="1"/>
  <c r="Q40" i="22" s="1"/>
  <c r="R40" i="13"/>
  <c r="S39" i="13"/>
  <c r="R40" i="18"/>
  <c r="S39" i="18"/>
  <c r="R39" i="30"/>
  <c r="O40" i="30"/>
  <c r="P39" i="30" s="1"/>
  <c r="P40" i="30" s="1"/>
  <c r="Q39" i="30" s="1"/>
  <c r="Q40" i="30" s="1"/>
  <c r="R39" i="25"/>
  <c r="O40" i="25"/>
  <c r="P39" i="25" s="1"/>
  <c r="P40" i="25" s="1"/>
  <c r="Q39" i="25" s="1"/>
  <c r="Q40" i="25" s="1"/>
  <c r="R39" i="32"/>
  <c r="O40" i="32"/>
  <c r="P39" i="32" s="1"/>
  <c r="P40" i="32" s="1"/>
  <c r="Q39" i="32" s="1"/>
  <c r="Q40" i="32" s="1"/>
  <c r="R39" i="20"/>
  <c r="O40" i="20"/>
  <c r="P39" i="20" s="1"/>
  <c r="P40" i="20" s="1"/>
  <c r="Q39" i="20" s="1"/>
  <c r="Q40" i="20" s="1"/>
  <c r="R39" i="34"/>
  <c r="O40" i="34"/>
  <c r="P39" i="34" s="1"/>
  <c r="P40" i="34" s="1"/>
  <c r="Q39" i="34" s="1"/>
  <c r="Q40" i="34" s="1"/>
  <c r="R39" i="4"/>
  <c r="O40" i="4"/>
  <c r="P39" i="4" s="1"/>
  <c r="P40" i="4" s="1"/>
  <c r="Q39" i="4" s="1"/>
  <c r="Q40" i="4" s="1"/>
  <c r="S39" i="36"/>
  <c r="R40" i="36"/>
  <c r="R39" i="21"/>
  <c r="O40" i="21"/>
  <c r="P39" i="21" s="1"/>
  <c r="P40" i="21" s="1"/>
  <c r="Q39" i="21" s="1"/>
  <c r="Q40" i="21" s="1"/>
  <c r="S39" i="2"/>
  <c r="R40" i="2"/>
  <c r="R39" i="24"/>
  <c r="O40" i="24"/>
  <c r="P39" i="24" s="1"/>
  <c r="P40" i="24" s="1"/>
  <c r="Q39" i="24" s="1"/>
  <c r="Q40" i="24" s="1"/>
  <c r="R39" i="23"/>
  <c r="O40" i="23"/>
  <c r="P39" i="23" s="1"/>
  <c r="P40" i="23" s="1"/>
  <c r="Q39" i="23" s="1"/>
  <c r="Q40" i="23" s="1"/>
  <c r="R39" i="7"/>
  <c r="O40" i="7"/>
  <c r="P39" i="7" s="1"/>
  <c r="P40" i="7" s="1"/>
  <c r="Q39" i="7" s="1"/>
  <c r="Q40" i="7" s="1"/>
  <c r="R39" i="27"/>
  <c r="O40" i="27"/>
  <c r="P39" i="27" s="1"/>
  <c r="P40" i="27" s="1"/>
  <c r="Q39" i="27" s="1"/>
  <c r="Q40" i="27" s="1"/>
  <c r="R39" i="6"/>
  <c r="O40" i="6"/>
  <c r="P39" i="6" s="1"/>
  <c r="P40" i="6" s="1"/>
  <c r="Q39" i="6" s="1"/>
  <c r="Q40" i="6" s="1"/>
  <c r="R39" i="37"/>
  <c r="O40" i="37"/>
  <c r="P39" i="37" s="1"/>
  <c r="P40" i="37" s="1"/>
  <c r="Q39" i="37" s="1"/>
  <c r="Q40" i="37" s="1"/>
  <c r="R39" i="5"/>
  <c r="O40" i="5"/>
  <c r="P39" i="5" s="1"/>
  <c r="P40" i="5" s="1"/>
  <c r="Q39" i="5" s="1"/>
  <c r="Q40" i="5" s="1"/>
  <c r="R39" i="35"/>
  <c r="O40" i="35"/>
  <c r="P39" i="35" s="1"/>
  <c r="P40" i="35" s="1"/>
  <c r="Q39" i="35" s="1"/>
  <c r="Q40" i="35" s="1"/>
  <c r="R39" i="19"/>
  <c r="O40" i="19"/>
  <c r="P39" i="19" s="1"/>
  <c r="P40" i="19" s="1"/>
  <c r="Q39" i="19" s="1"/>
  <c r="Q40" i="19" s="1"/>
  <c r="R39" i="39"/>
  <c r="O40" i="39"/>
  <c r="P39" i="39" s="1"/>
  <c r="P40" i="39" s="1"/>
  <c r="Q39" i="39" s="1"/>
  <c r="Q40" i="39" s="1"/>
  <c r="R39" i="12"/>
  <c r="O40" i="12"/>
  <c r="P39" i="12" s="1"/>
  <c r="P40" i="12" s="1"/>
  <c r="Q39" i="12" s="1"/>
  <c r="Q40" i="12" s="1"/>
  <c r="R39" i="9" l="1"/>
  <c r="O40" i="9"/>
  <c r="P39" i="9" s="1"/>
  <c r="P40" i="9" s="1"/>
  <c r="Q39" i="9" s="1"/>
  <c r="Q40" i="9" s="1"/>
  <c r="R39" i="8"/>
  <c r="O40" i="8"/>
  <c r="P39" i="8" s="1"/>
  <c r="P40" i="8" s="1"/>
  <c r="Q39" i="8" s="1"/>
  <c r="Q40" i="8" s="1"/>
  <c r="S39" i="3"/>
  <c r="V39" i="3" s="1"/>
  <c r="R39" i="26"/>
  <c r="O40" i="26"/>
  <c r="P39" i="26" s="1"/>
  <c r="P40" i="26" s="1"/>
  <c r="Q39" i="26" s="1"/>
  <c r="Q40" i="26" s="1"/>
  <c r="O40" i="1"/>
  <c r="P39" i="1" s="1"/>
  <c r="P40" i="1" s="1"/>
  <c r="Q39" i="1" s="1"/>
  <c r="Q40" i="1" s="1"/>
  <c r="R39" i="1"/>
  <c r="S39" i="28"/>
  <c r="R40" i="28"/>
  <c r="R40" i="12"/>
  <c r="S39" i="12"/>
  <c r="R40" i="5"/>
  <c r="S39" i="5"/>
  <c r="R40" i="7"/>
  <c r="S39" i="7"/>
  <c r="R40" i="21"/>
  <c r="S39" i="21"/>
  <c r="R40" i="20"/>
  <c r="S39" i="20"/>
  <c r="R40" i="30"/>
  <c r="S39" i="30"/>
  <c r="R40" i="38"/>
  <c r="S39" i="38"/>
  <c r="S39" i="29"/>
  <c r="R40" i="29"/>
  <c r="V39" i="16"/>
  <c r="S40" i="16"/>
  <c r="T39" i="16" s="1"/>
  <c r="T40" i="16" s="1"/>
  <c r="U39" i="16" s="1"/>
  <c r="U40" i="16" s="1"/>
  <c r="V40" i="16" s="1"/>
  <c r="W40" i="16" s="1"/>
  <c r="R40" i="35"/>
  <c r="S39" i="35"/>
  <c r="R40" i="23"/>
  <c r="S39" i="23"/>
  <c r="R40" i="34"/>
  <c r="S39" i="34"/>
  <c r="R40" i="32"/>
  <c r="S39" i="32"/>
  <c r="R40" i="22"/>
  <c r="S39" i="22"/>
  <c r="R40" i="11"/>
  <c r="S39" i="11"/>
  <c r="V39" i="33"/>
  <c r="S40" i="33"/>
  <c r="T39" i="33" s="1"/>
  <c r="T40" i="33" s="1"/>
  <c r="U39" i="33" s="1"/>
  <c r="U40" i="33" s="1"/>
  <c r="V40" i="33" s="1"/>
  <c r="W40" i="33" s="1"/>
  <c r="V39" i="14"/>
  <c r="S40" i="14"/>
  <c r="T39" i="14" s="1"/>
  <c r="T40" i="14" s="1"/>
  <c r="U39" i="14" s="1"/>
  <c r="U40" i="14" s="1"/>
  <c r="V40" i="14" s="1"/>
  <c r="W40" i="14" s="1"/>
  <c r="R40" i="15"/>
  <c r="S39" i="15"/>
  <c r="S39" i="40"/>
  <c r="R40" i="40"/>
  <c r="S39" i="10"/>
  <c r="R40" i="10"/>
  <c r="S39" i="19"/>
  <c r="R40" i="19"/>
  <c r="R40" i="6"/>
  <c r="S39" i="6"/>
  <c r="S39" i="24"/>
  <c r="R40" i="24"/>
  <c r="S39" i="4"/>
  <c r="R40" i="4"/>
  <c r="S39" i="25"/>
  <c r="R40" i="25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R40" i="17"/>
  <c r="S39" i="17"/>
  <c r="R40" i="39"/>
  <c r="S39" i="39"/>
  <c r="R40" i="37"/>
  <c r="S39" i="37"/>
  <c r="R40" i="27"/>
  <c r="S39" i="27"/>
  <c r="V39" i="2"/>
  <c r="S40" i="2"/>
  <c r="T39" i="2" s="1"/>
  <c r="T40" i="2" s="1"/>
  <c r="U39" i="2" s="1"/>
  <c r="U40" i="2" s="1"/>
  <c r="V40" i="2" s="1"/>
  <c r="W40" i="2" s="1"/>
  <c r="V39" i="36"/>
  <c r="S40" i="36"/>
  <c r="T39" i="36" s="1"/>
  <c r="T40" i="36" s="1"/>
  <c r="U39" i="36" s="1"/>
  <c r="U40" i="36" s="1"/>
  <c r="V40" i="36" s="1"/>
  <c r="W40" i="36" s="1"/>
  <c r="R40" i="31"/>
  <c r="S39" i="31"/>
  <c r="R40" i="1" l="1"/>
  <c r="S39" i="1"/>
  <c r="R40" i="26"/>
  <c r="S39" i="26"/>
  <c r="S39" i="8"/>
  <c r="R40" i="8"/>
  <c r="S40" i="3"/>
  <c r="T39" i="3" s="1"/>
  <c r="T40" i="3" s="1"/>
  <c r="U39" i="3" s="1"/>
  <c r="U40" i="3" s="1"/>
  <c r="V40" i="3" s="1"/>
  <c r="W40" i="3" s="1"/>
  <c r="R40" i="9"/>
  <c r="S39" i="9"/>
  <c r="V39" i="28"/>
  <c r="S40" i="28"/>
  <c r="T39" i="28" s="1"/>
  <c r="T40" i="28" s="1"/>
  <c r="U39" i="28" s="1"/>
  <c r="U40" i="28" s="1"/>
  <c r="V40" i="28" s="1"/>
  <c r="W40" i="28" s="1"/>
  <c r="V39" i="6"/>
  <c r="S40" i="6"/>
  <c r="T39" i="6" s="1"/>
  <c r="T40" i="6" s="1"/>
  <c r="U39" i="6" s="1"/>
  <c r="U40" i="6" s="1"/>
  <c r="V40" i="6" s="1"/>
  <c r="W40" i="6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30"/>
  <c r="S40" i="30"/>
  <c r="T39" i="30" s="1"/>
  <c r="T40" i="30" s="1"/>
  <c r="U39" i="30" s="1"/>
  <c r="U40" i="30" s="1"/>
  <c r="V40" i="30" s="1"/>
  <c r="W40" i="30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S40" i="31"/>
  <c r="T39" i="31" s="1"/>
  <c r="T40" i="31" s="1"/>
  <c r="U39" i="31" s="1"/>
  <c r="U40" i="31" s="1"/>
  <c r="V40" i="31" s="1"/>
  <c r="W40" i="31" s="1"/>
  <c r="V39" i="31"/>
  <c r="V39" i="27"/>
  <c r="S40" i="27"/>
  <c r="T39" i="27" s="1"/>
  <c r="T40" i="27" s="1"/>
  <c r="U39" i="27" s="1"/>
  <c r="U40" i="27" s="1"/>
  <c r="V40" i="27" s="1"/>
  <c r="W40" i="27" s="1"/>
  <c r="V39" i="39"/>
  <c r="S40" i="39"/>
  <c r="T39" i="39" s="1"/>
  <c r="T40" i="39" s="1"/>
  <c r="U39" i="39" s="1"/>
  <c r="U40" i="39" s="1"/>
  <c r="V40" i="39" s="1"/>
  <c r="W40" i="39" s="1"/>
  <c r="V39" i="11"/>
  <c r="S40" i="11"/>
  <c r="T39" i="11" s="1"/>
  <c r="T40" i="11" s="1"/>
  <c r="U39" i="11" s="1"/>
  <c r="U40" i="11" s="1"/>
  <c r="V40" i="11" s="1"/>
  <c r="W40" i="11" s="1"/>
  <c r="V39" i="34"/>
  <c r="S40" i="34"/>
  <c r="T39" i="34" s="1"/>
  <c r="T40" i="34" s="1"/>
  <c r="U39" i="34" s="1"/>
  <c r="U40" i="34" s="1"/>
  <c r="V40" i="34" s="1"/>
  <c r="W40" i="34" s="1"/>
  <c r="V39" i="35"/>
  <c r="S40" i="35"/>
  <c r="T39" i="35" s="1"/>
  <c r="T40" i="35" s="1"/>
  <c r="U39" i="35" s="1"/>
  <c r="U40" i="35" s="1"/>
  <c r="V40" i="35" s="1"/>
  <c r="W40" i="35" s="1"/>
  <c r="V39" i="38"/>
  <c r="S40" i="38"/>
  <c r="T39" i="38" s="1"/>
  <c r="T40" i="38" s="1"/>
  <c r="U39" i="38" s="1"/>
  <c r="U40" i="38" s="1"/>
  <c r="V40" i="38" s="1"/>
  <c r="W40" i="38" s="1"/>
  <c r="V39" i="20"/>
  <c r="S40" i="20"/>
  <c r="T39" i="20" s="1"/>
  <c r="T40" i="20" s="1"/>
  <c r="U39" i="20" s="1"/>
  <c r="U40" i="20" s="1"/>
  <c r="V40" i="20" s="1"/>
  <c r="W40" i="20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37"/>
  <c r="S40" i="37"/>
  <c r="T39" i="37" s="1"/>
  <c r="T40" i="37" s="1"/>
  <c r="U39" i="37" s="1"/>
  <c r="U40" i="37" s="1"/>
  <c r="V40" i="37" s="1"/>
  <c r="W40" i="37" s="1"/>
  <c r="V39" i="17"/>
  <c r="S40" i="17"/>
  <c r="T39" i="17" s="1"/>
  <c r="T40" i="17" s="1"/>
  <c r="U39" i="17" s="1"/>
  <c r="U40" i="17" s="1"/>
  <c r="V40" i="17" s="1"/>
  <c r="W40" i="17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10"/>
  <c r="S40" i="10"/>
  <c r="T39" i="10" s="1"/>
  <c r="T40" i="10" s="1"/>
  <c r="U39" i="10" s="1"/>
  <c r="U40" i="10" s="1"/>
  <c r="V40" i="10" s="1"/>
  <c r="W40" i="10" s="1"/>
  <c r="V39" i="25"/>
  <c r="S40" i="25"/>
  <c r="T39" i="25" s="1"/>
  <c r="T40" i="25" s="1"/>
  <c r="U39" i="25" s="1"/>
  <c r="U40" i="25" s="1"/>
  <c r="V40" i="25" s="1"/>
  <c r="W40" i="25" s="1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40"/>
  <c r="S40" i="40"/>
  <c r="T39" i="40" s="1"/>
  <c r="T40" i="40" s="1"/>
  <c r="U39" i="40" s="1"/>
  <c r="U40" i="40" s="1"/>
  <c r="V40" i="40" s="1"/>
  <c r="W40" i="40" s="1"/>
  <c r="V39" i="29"/>
  <c r="S40" i="29"/>
  <c r="T39" i="29" s="1"/>
  <c r="T40" i="29" s="1"/>
  <c r="U39" i="29" s="1"/>
  <c r="U40" i="29" s="1"/>
  <c r="V40" i="29" s="1"/>
  <c r="W40" i="29" s="1"/>
  <c r="V39" i="8" l="1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S40" i="1"/>
  <c r="T39" i="1" s="1"/>
  <c r="T40" i="1" s="1"/>
  <c r="U39" i="1" s="1"/>
  <c r="U40" i="1" s="1"/>
  <c r="V40" i="1" s="1"/>
  <c r="W40" i="1" s="1"/>
  <c r="V39" i="1"/>
  <c r="S40" i="9"/>
  <c r="T39" i="9" s="1"/>
  <c r="T40" i="9" s="1"/>
  <c r="U39" i="9" s="1"/>
  <c r="U40" i="9" s="1"/>
  <c r="V40" i="9" s="1"/>
  <c r="W40" i="9" s="1"/>
  <c r="V39" i="9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<sst xmlns="http://schemas.openxmlformats.org/spreadsheetml/2006/main" count="4200" uniqueCount="106">
  <si>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</si>
  <si>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</si>
  <si>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</si>
  <si>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</si>
  <si>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</si>
  <si>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</si>
  <si>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</si>
  <si>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</si>
  <si>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</si>
  <si>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</si>
  <si>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</si>
  <si>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</si>
  <si>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</si>
  <si>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</si>
  <si>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</si>
  <si>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</si>
  <si>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</si>
  <si>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</si>
  <si>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</si>
  <si>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</si>
  <si>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</si>
  <si>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</si>
  <si>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</si>
  <si>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</si>
  <si>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</si>
  <si>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</si>
  <si>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</si>
  <si>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</si>
  <si>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</si>
  <si>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</si>
  <si>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</si>
  <si>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</si>
  <si>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</si>
  <si>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</si>
  <si>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</si>
  <si>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</si>
  <si>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</si>
  <si>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</si>
  <si>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</si>
  <si>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</si>
  <si>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</si>
  <si>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</si>
  <si>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</si>
  <si>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</si>
  <si>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</si>
  <si>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</si>
  <si>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</si>
  <si>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</si>
  <si>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</si>
  <si>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</si>
  <si>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</si>
  <si>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</si>
  <si>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</si>
  <si>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</si>
  <si>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</si>
  <si>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</si>
  <si>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</si>
  <si>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</si>
  <si>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</si>
  <si>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</si>
  <si>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</si>
  <si>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</si>
  <si>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</si>
  <si>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</si>
  <si>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2022 (Figures Finalised as at 2022/08/09)</t>
  </si>
  <si>
    <t>Eastern Cape: Dr Beyers Naude (EC101) - Table C7 Quarterly Budgeted Cash Flows ( Energy sources                                     ) for 4th Quarter ended 30 June 2022 (Figures Finalised as at 2022/08/09)</t>
  </si>
  <si>
    <t>Eastern Cape: Blue Crane Route (EC102) - Table C7 Quarterly Budgeted Cash Flows ( Energy sources                                     ) for 4th Quarter ended 30 June 2022 (Figures Finalised as at 2022/08/09)</t>
  </si>
  <si>
    <t>Eastern Cape: Makana (EC104) - Table C7 Quarterly Budgeted Cash Flows ( Energy sources                                     ) for 4th Quarter ended 30 June 2022 (Figures Finalised as at 2022/08/09)</t>
  </si>
  <si>
    <t>Eastern Cape: Ndlambe (EC105) - Table C7 Quarterly Budgeted Cash Flows ( Energy sources                                     ) for 4th Quarter ended 30 June 2022 (Figures Finalised as at 2022/08/09)</t>
  </si>
  <si>
    <t>Eastern Cape: Sundays River Valley (EC106) - Table C7 Quarterly Budgeted Cash Flows ( Energy sources                                     ) for 4th Quarter ended 30 June 2022 (Figures Finalised as at 2022/08/09)</t>
  </si>
  <si>
    <t>Eastern Cape: Kouga (EC108) - Table C7 Quarterly Budgeted Cash Flows ( Energy sources                                     ) for 4th Quarter ended 30 June 2022 (Figures Finalised as at 2022/08/09)</t>
  </si>
  <si>
    <t>Eastern Cape: Kou-Kamma (EC109) - Table C7 Quarterly Budgeted Cash Flows ( Energy sources                                     ) for 4th Quarter ended 30 June 2022 (Figures Finalised as at 2022/08/09)</t>
  </si>
  <si>
    <t>Eastern Cape: Sarah Baartman (DC10) - Table C7 Quarterly Budgeted Cash Flows ( Energy sources                                     ) for 4th Quarter ended 30 June 2022 (Figures Finalised as at 2022/08/09)</t>
  </si>
  <si>
    <t>Eastern Cape: Mbhashe (EC121) - Table C7 Quarterly Budgeted Cash Flows ( Energy sources                                     ) for 4th Quarter ended 30 June 2022 (Figures Finalised as at 2022/08/09)</t>
  </si>
  <si>
    <t>Eastern Cape: Mnquma (EC122) - Table C7 Quarterly Budgeted Cash Flows ( Energy sources                                     ) for 4th Quarter ended 30 June 2022 (Figures Finalised as at 2022/08/09)</t>
  </si>
  <si>
    <t>Eastern Cape: Great Kei (EC123) - Table C7 Quarterly Budgeted Cash Flows ( Energy sources                                     ) for 4th Quarter ended 30 June 2022 (Figures Finalised as at 2022/08/09)</t>
  </si>
  <si>
    <t>Eastern Cape: Amahlathi (EC124) - Table C7 Quarterly Budgeted Cash Flows ( Energy sources                                     ) for 4th Quarter ended 30 June 2022 (Figures Finalised as at 2022/08/09)</t>
  </si>
  <si>
    <t>Eastern Cape: Ngqushwa (EC126) - Table C7 Quarterly Budgeted Cash Flows ( Energy sources                                     ) for 4th Quarter ended 30 June 2022 (Figures Finalised as at 2022/08/09)</t>
  </si>
  <si>
    <t>Eastern Cape: Raymond Mhlaba (EC129) - Table C7 Quarterly Budgeted Cash Flows ( Energy sources                                     ) for 4th Quarter ended 30 June 2022 (Figures Finalised as at 2022/08/09)</t>
  </si>
  <si>
    <t>Eastern Cape: Amathole (DC12) - Table C7 Quarterly Budgeted Cash Flows ( Energy sources                                     ) for 4th Quarter ended 30 June 2022 (Figures Finalised as at 2022/08/09)</t>
  </si>
  <si>
    <t>Eastern Cape: Inxuba Yethemba (EC131) - Table C7 Quarterly Budgeted Cash Flows ( Energy sources                                     ) for 4th Quarter ended 30 June 2022 (Figures Finalised as at 2022/08/09)</t>
  </si>
  <si>
    <t>Eastern Cape: Intsika Yethu (EC135) - Table C7 Quarterly Budgeted Cash Flows ( Energy sources                                     ) for 4th Quarter ended 30 June 2022 (Figures Finalised as at 2022/08/09)</t>
  </si>
  <si>
    <t>Eastern Cape: Emalahleni (EC) (EC136) - Table C7 Quarterly Budgeted Cash Flows ( Energy sources                                     ) for 4th Quarter ended 30 June 2022 (Figures Finalised as at 2022/08/09)</t>
  </si>
  <si>
    <t>Eastern Cape: Engcobo (EC137) - Table C7 Quarterly Budgeted Cash Flows ( Energy sources                                     ) for 4th Quarter ended 30 June 2022 (Figures Finalised as at 2022/08/09)</t>
  </si>
  <si>
    <t>Eastern Cape: Sakhisizwe (EC138) - Table C7 Quarterly Budgeted Cash Flows ( Energy sources                                     ) for 4th Quarter ended 30 June 2022 (Figures Finalised as at 2022/08/09)</t>
  </si>
  <si>
    <t>Eastern Cape: Enoch Mgijima (EC139) - Table C7 Quarterly Budgeted Cash Flows ( Energy sources                                     ) for 4th Quarter ended 30 June 2022 (Figures Finalised as at 2022/08/09)</t>
  </si>
  <si>
    <t>Eastern Cape: Chris Hani (DC13) - Table C7 Quarterly Budgeted Cash Flows ( Energy sources                                     ) for 4th Quarter ended 30 June 2022 (Figures Finalised as at 2022/08/09)</t>
  </si>
  <si>
    <t>Eastern Cape: Elundini (EC141) - Table C7 Quarterly Budgeted Cash Flows ( Energy sources                                     ) for 4th Quarter ended 30 June 2022 (Figures Finalised as at 2022/08/09)</t>
  </si>
  <si>
    <t>Eastern Cape: Senqu (EC142) - Table C7 Quarterly Budgeted Cash Flows ( Energy sources                                     ) for 4th Quarter ended 30 June 2022 (Figures Finalised as at 2022/08/09)</t>
  </si>
  <si>
    <t>Eastern Cape: Walter Sisulu (EC145) - Table C7 Quarterly Budgeted Cash Flows ( Energy sources                                     ) for 4th Quarter ended 30 June 2022 (Figures Finalised as at 2022/08/09)</t>
  </si>
  <si>
    <t>Eastern Cape: Joe Gqabi (DC14) - Table C7 Quarterly Budgeted Cash Flows ( Energy sources                                     ) for 4th Quarter ended 30 June 2022 (Figures Finalised as at 2022/08/09)</t>
  </si>
  <si>
    <t>Eastern Cape: Ngquza Hills (EC153) - Table C7 Quarterly Budgeted Cash Flows ( Energy sources                                     ) for 4th Quarter ended 30 June 2022 (Figures Finalised as at 2022/08/09)</t>
  </si>
  <si>
    <t>Eastern Cape: Port St Johns (EC154) - Table C7 Quarterly Budgeted Cash Flows ( Energy sources                                     ) for 4th Quarter ended 30 June 2022 (Figures Finalised as at 2022/08/09)</t>
  </si>
  <si>
    <t>Eastern Cape: Nyandeni (EC155) - Table C7 Quarterly Budgeted Cash Flows ( Energy sources                                     ) for 4th Quarter ended 30 June 2022 (Figures Finalised as at 2022/08/09)</t>
  </si>
  <si>
    <t>Eastern Cape: Mhlontlo (EC156) - Table C7 Quarterly Budgeted Cash Flows ( Energy sources                                     ) for 4th Quarter ended 30 June 2022 (Figures Finalised as at 2022/08/09)</t>
  </si>
  <si>
    <t>Eastern Cape: King Sabata Dalindyebo (EC157) - Table C7 Quarterly Budgeted Cash Flows ( Energy sources                                     ) for 4th Quarter ended 30 June 2022 (Figures Finalised as at 2022/08/09)</t>
  </si>
  <si>
    <t>Eastern Cape: O R Tambo (DC15) - Table C7 Quarterly Budgeted Cash Flows ( Energy sources                                     ) for 4th Quarter ended 30 June 2022 (Figures Finalised as at 2022/08/09)</t>
  </si>
  <si>
    <t>Eastern Cape: Matatiele (EC441) - Table C7 Quarterly Budgeted Cash Flows ( Energy sources                                     ) for 4th Quarter ended 30 June 2022 (Figures Finalised as at 2022/08/09)</t>
  </si>
  <si>
    <t>Eastern Cape: Umzimvubu (EC442) - Table C7 Quarterly Budgeted Cash Flows ( Energy sources                                     ) for 4th Quarter ended 30 June 2022 (Figures Finalised as at 2022/08/09)</t>
  </si>
  <si>
    <t>Eastern Cape: Winnie Madikizela-Mandela (EC443) - Table C7 Quarterly Budgeted Cash Flows ( Energy sources                                     ) for 4th Quarter ended 30 June 2022 (Figures Finalised as at 2022/08/09)</t>
  </si>
  <si>
    <t>Eastern Cape: Ntabankulu (EC444) - Table C7 Quarterly Budgeted Cash Flows ( Energy sources                                     ) for 4th Quarter ended 30 June 2022 (Figures Finalised as at 2022/08/09)</t>
  </si>
  <si>
    <t>Eastern Cape: Alfred Nzo (DC44)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</si>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</sst>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>
        <v>1914</v>
      </c>
      <c r="L6" s="20">
        <v>20757</v>
      </c>
      <c r="M6" s="20">
        <v>501</v>
      </c>
      <c r="N6" s="20">
        <v>23172</v>
      </c>
      <c r="O6" s="20"/>
      <c r="P6" s="20"/>
      <c r="Q6" s="20"/>
      <c r="R6" s="20"/>
      <c r="S6" s="20"/>
      <c r="T6" s="20"/>
      <c r="U6" s="20">
        <v>87712</v>
      </c>
      <c r="V6" s="20">
        <v>87712</v>
      </c>
      <c r="W6" s="20">
        <v>124138</v>
      </c>
      <c r="X6" s="20"/>
      <c r="Y6" s="20">
        <v>124138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488276434</v>
      </c>
      <c r="D7" s="18"/>
      <c r="E7" s="19">
        <v>779121463</v>
      </c>
      <c r="F7" s="20">
        <v>2984758535</v>
      </c>
      <c r="G7" s="20">
        <v>33184542</v>
      </c>
      <c r="H7" s="20">
        <v>46943898</v>
      </c>
      <c r="I7" s="20">
        <v>48308453</v>
      </c>
      <c r="J7" s="20">
        <v>128436893</v>
      </c>
      <c r="K7" s="20">
        <v>44675419</v>
      </c>
      <c r="L7" s="20">
        <v>47674829</v>
      </c>
      <c r="M7" s="20">
        <v>39509703</v>
      </c>
      <c r="N7" s="20">
        <v>131859951</v>
      </c>
      <c r="O7" s="20">
        <v>42904606</v>
      </c>
      <c r="P7" s="20">
        <v>42078656</v>
      </c>
      <c r="Q7" s="20">
        <v>58688383</v>
      </c>
      <c r="R7" s="20">
        <v>143671645</v>
      </c>
      <c r="S7" s="20">
        <v>61826881</v>
      </c>
      <c r="T7" s="20">
        <v>53005655</v>
      </c>
      <c r="U7" s="20">
        <v>88114497</v>
      </c>
      <c r="V7" s="20">
        <v>202947033</v>
      </c>
      <c r="W7" s="20">
        <v>606915522</v>
      </c>
      <c r="X7" s="20">
        <v>2984758535</v>
      </c>
      <c r="Y7" s="20">
        <v>-2377843013</v>
      </c>
      <c r="Z7" s="21">
        <v>-79.666176848707792</v>
      </c>
      <c r="AA7" s="22">
        <v>2984758535</v>
      </c>
    </row>
    <row r="8" spans="1:27" ht="13.5" x14ac:dyDescent="0.25">
      <c r="A8" s="23" t="s">
        <v>36</v>
      </c>
      <c r="B8" s="17" t="s">
        <v>32</v>
      </c>
      <c r="C8" s="18">
        <v>26400587</v>
      </c>
      <c r="D8" s="18"/>
      <c r="E8" s="19">
        <v>6968784</v>
      </c>
      <c r="F8" s="20">
        <v>39120390</v>
      </c>
      <c r="G8" s="20">
        <v>2298504</v>
      </c>
      <c r="H8" s="20">
        <v>1736332</v>
      </c>
      <c r="I8" s="20">
        <v>1695755</v>
      </c>
      <c r="J8" s="20">
        <v>5730591</v>
      </c>
      <c r="K8" s="20">
        <v>2159455</v>
      </c>
      <c r="L8" s="20">
        <v>1563873</v>
      </c>
      <c r="M8" s="20">
        <v>1717482</v>
      </c>
      <c r="N8" s="20">
        <v>5440810</v>
      </c>
      <c r="O8" s="20">
        <v>988428</v>
      </c>
      <c r="P8" s="20">
        <v>2074038</v>
      </c>
      <c r="Q8" s="20">
        <v>3031235</v>
      </c>
      <c r="R8" s="20">
        <v>6093701</v>
      </c>
      <c r="S8" s="20">
        <v>1131948</v>
      </c>
      <c r="T8" s="20">
        <v>1667921</v>
      </c>
      <c r="U8" s="20">
        <v>1455351</v>
      </c>
      <c r="V8" s="20">
        <v>4255220</v>
      </c>
      <c r="W8" s="20">
        <v>21520322</v>
      </c>
      <c r="X8" s="20">
        <v>39120390</v>
      </c>
      <c r="Y8" s="20">
        <v>-17600068</v>
      </c>
      <c r="Z8" s="21">
        <v>-44.989500360298045</v>
      </c>
      <c r="AA8" s="22">
        <v>39120390</v>
      </c>
    </row>
    <row r="9" spans="1:27" ht="13.5" x14ac:dyDescent="0.25">
      <c r="A9" s="23" t="s">
        <v>37</v>
      </c>
      <c r="B9" s="17" t="s">
        <v>6</v>
      </c>
      <c r="C9" s="18">
        <v>33027168</v>
      </c>
      <c r="D9" s="18"/>
      <c r="E9" s="19">
        <v>44796868</v>
      </c>
      <c r="F9" s="20">
        <v>53384124</v>
      </c>
      <c r="G9" s="20">
        <v>7903914</v>
      </c>
      <c r="H9" s="20">
        <v>2094066</v>
      </c>
      <c r="I9" s="20"/>
      <c r="J9" s="20">
        <v>9997980</v>
      </c>
      <c r="K9" s="20">
        <v>5400</v>
      </c>
      <c r="L9" s="20">
        <v>1821258</v>
      </c>
      <c r="M9" s="20">
        <v>5263029</v>
      </c>
      <c r="N9" s="20">
        <v>7089687</v>
      </c>
      <c r="O9" s="20">
        <v>2264235</v>
      </c>
      <c r="P9" s="20"/>
      <c r="Q9" s="20">
        <v>5408964</v>
      </c>
      <c r="R9" s="20">
        <v>7673199</v>
      </c>
      <c r="S9" s="20">
        <v>1000000</v>
      </c>
      <c r="T9" s="20">
        <v>52802</v>
      </c>
      <c r="U9" s="20">
        <v>10684730</v>
      </c>
      <c r="V9" s="20">
        <v>11737532</v>
      </c>
      <c r="W9" s="20">
        <v>36498398</v>
      </c>
      <c r="X9" s="20">
        <v>53384124</v>
      </c>
      <c r="Y9" s="20">
        <v>-16885726</v>
      </c>
      <c r="Z9" s="21">
        <v>-31.630613625878734</v>
      </c>
      <c r="AA9" s="22">
        <v>53384124</v>
      </c>
    </row>
    <row r="10" spans="1:27" ht="13.5" x14ac:dyDescent="0.25">
      <c r="A10" s="23" t="s">
        <v>38</v>
      </c>
      <c r="B10" s="17" t="s">
        <v>6</v>
      </c>
      <c r="C10" s="18">
        <v>51862699</v>
      </c>
      <c r="D10" s="18"/>
      <c r="E10" s="19">
        <v>143844000</v>
      </c>
      <c r="F10" s="20">
        <v>191643000</v>
      </c>
      <c r="G10" s="20">
        <v>24000000</v>
      </c>
      <c r="H10" s="20">
        <v>8000000</v>
      </c>
      <c r="I10" s="20"/>
      <c r="J10" s="20">
        <v>32000000</v>
      </c>
      <c r="K10" s="20"/>
      <c r="L10" s="20">
        <v>47740000</v>
      </c>
      <c r="M10" s="20">
        <v>1000000</v>
      </c>
      <c r="N10" s="20">
        <v>48740000</v>
      </c>
      <c r="O10" s="20"/>
      <c r="P10" s="20">
        <v>6000000</v>
      </c>
      <c r="Q10" s="20">
        <v>47778000</v>
      </c>
      <c r="R10" s="20">
        <v>53778000</v>
      </c>
      <c r="S10" s="20"/>
      <c r="T10" s="20"/>
      <c r="U10" s="20">
        <v>1000000</v>
      </c>
      <c r="V10" s="20">
        <v>1000000</v>
      </c>
      <c r="W10" s="20">
        <v>135518000</v>
      </c>
      <c r="X10" s="20">
        <v>191643000</v>
      </c>
      <c r="Y10" s="20">
        <v>-56125000</v>
      </c>
      <c r="Z10" s="21">
        <v>-29.286224907771221</v>
      </c>
      <c r="AA10" s="22">
        <v>191643000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61285523</v>
      </c>
      <c r="D14" s="18"/>
      <c r="E14" s="19">
        <v>-756292485</v>
      </c>
      <c r="F14" s="20">
        <v>-2066638176</v>
      </c>
      <c r="G14" s="20">
        <v>-49839619</v>
      </c>
      <c r="H14" s="20">
        <v>-14075744</v>
      </c>
      <c r="I14" s="20">
        <v>-7573457</v>
      </c>
      <c r="J14" s="20">
        <v>-71488820</v>
      </c>
      <c r="K14" s="20">
        <v>-32584305</v>
      </c>
      <c r="L14" s="20">
        <v>-59376912</v>
      </c>
      <c r="M14" s="20">
        <v>-20132844</v>
      </c>
      <c r="N14" s="20">
        <v>-112094061</v>
      </c>
      <c r="O14" s="20">
        <v>-34775414</v>
      </c>
      <c r="P14" s="20">
        <v>-49477760</v>
      </c>
      <c r="Q14" s="20">
        <v>35857726</v>
      </c>
      <c r="R14" s="20">
        <v>-48395448</v>
      </c>
      <c r="S14" s="20">
        <v>-65371863</v>
      </c>
      <c r="T14" s="20">
        <v>520659952</v>
      </c>
      <c r="U14" s="20">
        <v>-231991253</v>
      </c>
      <c r="V14" s="20">
        <v>223296836</v>
      </c>
      <c r="W14" s="20">
        <v>-8681493</v>
      </c>
      <c r="X14" s="20">
        <v>-2066638176</v>
      </c>
      <c r="Y14" s="20">
        <v>2057956683</v>
      </c>
      <c r="Z14" s="21">
        <v>-99.579921966950053</v>
      </c>
      <c r="AA14" s="22">
        <v>-2066638176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-75458</v>
      </c>
      <c r="F15" s="20">
        <v>-50004</v>
      </c>
      <c r="G15" s="20"/>
      <c r="H15" s="20"/>
      <c r="I15" s="20"/>
      <c r="J15" s="20"/>
      <c r="K15" s="20">
        <v>-65204</v>
      </c>
      <c r="L15" s="20"/>
      <c r="M15" s="20"/>
      <c r="N15" s="20">
        <v>-65204</v>
      </c>
      <c r="O15" s="20"/>
      <c r="P15" s="20"/>
      <c r="Q15" s="20"/>
      <c r="R15" s="20"/>
      <c r="S15" s="20"/>
      <c r="T15" s="20"/>
      <c r="U15" s="20"/>
      <c r="V15" s="20"/>
      <c r="W15" s="20">
        <v>-65204</v>
      </c>
      <c r="X15" s="20">
        <v>-50004</v>
      </c>
      <c r="Y15" s="20">
        <v>-15200</v>
      </c>
      <c r="Z15" s="21">
        <v>30.397568194544437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661006816</v>
      </c>
      <c r="D17" s="26">
        <f>SUM(D6:D16)</f>
        <v>0</v>
      </c>
      <c r="E17" s="27">
        <f t="shared" si="0"/>
        <v>218363172</v>
      </c>
      <c r="F17" s="28">
        <f t="shared" si="0"/>
        <v>1202217869</v>
      </c>
      <c r="G17" s="28">
        <f t="shared" si="0"/>
        <v>17547341</v>
      </c>
      <c r="H17" s="28">
        <f t="shared" si="0"/>
        <v>44706681</v>
      </c>
      <c r="I17" s="28">
        <f t="shared" si="0"/>
        <v>42435876</v>
      </c>
      <c r="J17" s="28">
        <f t="shared" si="0"/>
        <v>104689898</v>
      </c>
      <c r="K17" s="28">
        <f t="shared" si="0"/>
        <v>14192679</v>
      </c>
      <c r="L17" s="28">
        <f t="shared" si="0"/>
        <v>39443805</v>
      </c>
      <c r="M17" s="28">
        <f t="shared" si="0"/>
        <v>27357871</v>
      </c>
      <c r="N17" s="28">
        <f t="shared" si="0"/>
        <v>80994355</v>
      </c>
      <c r="O17" s="28">
        <f t="shared" si="0"/>
        <v>11381855</v>
      </c>
      <c r="P17" s="28">
        <f t="shared" si="0"/>
        <v>674934</v>
      </c>
      <c r="Q17" s="28">
        <f t="shared" si="0"/>
        <v>150764308</v>
      </c>
      <c r="R17" s="28">
        <f t="shared" si="0"/>
        <v>162821097</v>
      </c>
      <c r="S17" s="28">
        <f t="shared" si="0"/>
        <v>-1413034</v>
      </c>
      <c r="T17" s="28">
        <f t="shared" si="0"/>
        <v>575386330</v>
      </c>
      <c r="U17" s="28">
        <f t="shared" si="0"/>
        <v>-130648963</v>
      </c>
      <c r="V17" s="28">
        <f t="shared" si="0"/>
        <v>443324333</v>
      </c>
      <c r="W17" s="28">
        <f t="shared" si="0"/>
        <v>791829683</v>
      </c>
      <c r="X17" s="28">
        <f t="shared" si="0"/>
        <v>1202217869</v>
      </c>
      <c r="Y17" s="28">
        <f t="shared" si="0"/>
        <v>-410388186</v>
      </c>
      <c r="Z17" s="29">
        <f>+IF(X17&lt;&gt;0,+(Y17/X17)*100,0)</f>
        <v>-34.135924659093554</v>
      </c>
      <c r="AA17" s="30">
        <f>SUM(AA6:AA16)</f>
        <v>1202217869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-108191509</v>
      </c>
      <c r="D26" s="18"/>
      <c r="E26" s="19">
        <v>-184079698</v>
      </c>
      <c r="F26" s="20">
        <v>-249474970</v>
      </c>
      <c r="G26" s="20">
        <v>-6603035</v>
      </c>
      <c r="H26" s="20">
        <v>-22785913</v>
      </c>
      <c r="I26" s="20">
        <v>-23825258</v>
      </c>
      <c r="J26" s="20">
        <v>-53214206</v>
      </c>
      <c r="K26" s="20">
        <v>-6563610</v>
      </c>
      <c r="L26" s="20">
        <v>-29778204</v>
      </c>
      <c r="M26" s="20">
        <v>-25714236</v>
      </c>
      <c r="N26" s="20">
        <v>-62056050</v>
      </c>
      <c r="O26" s="20">
        <v>-3894458</v>
      </c>
      <c r="P26" s="20">
        <v>-5801370</v>
      </c>
      <c r="Q26" s="20">
        <v>-13915110</v>
      </c>
      <c r="R26" s="20">
        <v>-23610938</v>
      </c>
      <c r="S26" s="20">
        <v>-9540120</v>
      </c>
      <c r="T26" s="20">
        <v>-12926964</v>
      </c>
      <c r="U26" s="20">
        <v>-31462650</v>
      </c>
      <c r="V26" s="20">
        <v>-53929734</v>
      </c>
      <c r="W26" s="20">
        <v>-192810928</v>
      </c>
      <c r="X26" s="20">
        <v>-249474970</v>
      </c>
      <c r="Y26" s="20">
        <v>56664042</v>
      </c>
      <c r="Z26" s="21">
        <v>-22.713317492331996</v>
      </c>
      <c r="AA26" s="22">
        <v>-249474970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-108191509</v>
      </c>
      <c r="D27" s="26">
        <f>SUM(D21:D26)</f>
        <v>0</v>
      </c>
      <c r="E27" s="27">
        <f t="shared" si="1"/>
        <v>-184079698</v>
      </c>
      <c r="F27" s="28">
        <f t="shared" si="1"/>
        <v>-249474970</v>
      </c>
      <c r="G27" s="28">
        <f t="shared" si="1"/>
        <v>-6603035</v>
      </c>
      <c r="H27" s="28">
        <f t="shared" si="1"/>
        <v>-22785913</v>
      </c>
      <c r="I27" s="28">
        <f t="shared" si="1"/>
        <v>-23825258</v>
      </c>
      <c r="J27" s="28">
        <f t="shared" si="1"/>
        <v>-53214206</v>
      </c>
      <c r="K27" s="28">
        <f t="shared" si="1"/>
        <v>-6563610</v>
      </c>
      <c r="L27" s="28">
        <f t="shared" si="1"/>
        <v>-29778204</v>
      </c>
      <c r="M27" s="28">
        <f t="shared" si="1"/>
        <v>-25714236</v>
      </c>
      <c r="N27" s="28">
        <f t="shared" si="1"/>
        <v>-62056050</v>
      </c>
      <c r="O27" s="28">
        <f t="shared" si="1"/>
        <v>-3894458</v>
      </c>
      <c r="P27" s="28">
        <f t="shared" si="1"/>
        <v>-5801370</v>
      </c>
      <c r="Q27" s="28">
        <f t="shared" si="1"/>
        <v>-13915110</v>
      </c>
      <c r="R27" s="28">
        <f t="shared" si="1"/>
        <v>-23610938</v>
      </c>
      <c r="S27" s="28">
        <f t="shared" si="1"/>
        <v>-9540120</v>
      </c>
      <c r="T27" s="28">
        <f t="shared" si="1"/>
        <v>-12926964</v>
      </c>
      <c r="U27" s="28">
        <f t="shared" si="1"/>
        <v>-31462650</v>
      </c>
      <c r="V27" s="28">
        <f t="shared" si="1"/>
        <v>-53929734</v>
      </c>
      <c r="W27" s="28">
        <f t="shared" si="1"/>
        <v>-192810928</v>
      </c>
      <c r="X27" s="28">
        <f t="shared" si="1"/>
        <v>-249474970</v>
      </c>
      <c r="Y27" s="28">
        <f t="shared" si="1"/>
        <v>56664042</v>
      </c>
      <c r="Z27" s="29">
        <f>+IF(X27&lt;&gt;0,+(Y27/X27)*100,0)</f>
        <v>-22.713317492331996</v>
      </c>
      <c r="AA27" s="30">
        <f>SUM(AA21:AA26)</f>
        <v>-249474970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97036</v>
      </c>
      <c r="D33" s="18"/>
      <c r="E33" s="19"/>
      <c r="F33" s="20"/>
      <c r="G33" s="20">
        <v>-8650</v>
      </c>
      <c r="H33" s="36">
        <v>-13109</v>
      </c>
      <c r="I33" s="36">
        <v>-14110</v>
      </c>
      <c r="J33" s="36">
        <v>-35869</v>
      </c>
      <c r="K33" s="20">
        <v>-4529</v>
      </c>
      <c r="L33" s="20">
        <v>-4156</v>
      </c>
      <c r="M33" s="20">
        <v>-7511</v>
      </c>
      <c r="N33" s="20">
        <v>-16196</v>
      </c>
      <c r="O33" s="36">
        <v>-10464</v>
      </c>
      <c r="P33" s="36">
        <v>-8346</v>
      </c>
      <c r="Q33" s="36">
        <v>-3508</v>
      </c>
      <c r="R33" s="20">
        <v>-22318</v>
      </c>
      <c r="S33" s="20">
        <v>-18217</v>
      </c>
      <c r="T33" s="20">
        <v>-29362</v>
      </c>
      <c r="U33" s="20">
        <v>-8512</v>
      </c>
      <c r="V33" s="36">
        <v>-56091</v>
      </c>
      <c r="W33" s="36">
        <v>-130474</v>
      </c>
      <c r="X33" s="36"/>
      <c r="Y33" s="20">
        <v>-130474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97036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-8650</v>
      </c>
      <c r="H36" s="28">
        <f t="shared" si="2"/>
        <v>-13109</v>
      </c>
      <c r="I36" s="28">
        <f t="shared" si="2"/>
        <v>-14110</v>
      </c>
      <c r="J36" s="28">
        <f t="shared" si="2"/>
        <v>-35869</v>
      </c>
      <c r="K36" s="28">
        <f t="shared" si="2"/>
        <v>-4529</v>
      </c>
      <c r="L36" s="28">
        <f t="shared" si="2"/>
        <v>-4156</v>
      </c>
      <c r="M36" s="28">
        <f t="shared" si="2"/>
        <v>-7511</v>
      </c>
      <c r="N36" s="28">
        <f t="shared" si="2"/>
        <v>-16196</v>
      </c>
      <c r="O36" s="28">
        <f t="shared" si="2"/>
        <v>-10464</v>
      </c>
      <c r="P36" s="28">
        <f t="shared" si="2"/>
        <v>-8346</v>
      </c>
      <c r="Q36" s="28">
        <f t="shared" si="2"/>
        <v>-3508</v>
      </c>
      <c r="R36" s="28">
        <f t="shared" si="2"/>
        <v>-22318</v>
      </c>
      <c r="S36" s="28">
        <f t="shared" si="2"/>
        <v>-18217</v>
      </c>
      <c r="T36" s="28">
        <f t="shared" si="2"/>
        <v>-29362</v>
      </c>
      <c r="U36" s="28">
        <f t="shared" si="2"/>
        <v>-8512</v>
      </c>
      <c r="V36" s="28">
        <f t="shared" si="2"/>
        <v>-56091</v>
      </c>
      <c r="W36" s="28">
        <f t="shared" si="2"/>
        <v>-130474</v>
      </c>
      <c r="X36" s="28">
        <f t="shared" si="2"/>
        <v>0</v>
      </c>
      <c r="Y36" s="28">
        <f t="shared" si="2"/>
        <v>-130474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552912343</v>
      </c>
      <c r="D38" s="32">
        <f>+D17+D27+D36</f>
        <v>0</v>
      </c>
      <c r="E38" s="33">
        <f t="shared" si="3"/>
        <v>34283474</v>
      </c>
      <c r="F38" s="2">
        <f t="shared" si="3"/>
        <v>952742899</v>
      </c>
      <c r="G38" s="2">
        <f t="shared" si="3"/>
        <v>10935656</v>
      </c>
      <c r="H38" s="2">
        <f t="shared" si="3"/>
        <v>21907659</v>
      </c>
      <c r="I38" s="2">
        <f t="shared" si="3"/>
        <v>18596508</v>
      </c>
      <c r="J38" s="2">
        <f t="shared" si="3"/>
        <v>51439823</v>
      </c>
      <c r="K38" s="2">
        <f t="shared" si="3"/>
        <v>7624540</v>
      </c>
      <c r="L38" s="2">
        <f t="shared" si="3"/>
        <v>9661445</v>
      </c>
      <c r="M38" s="2">
        <f t="shared" si="3"/>
        <v>1636124</v>
      </c>
      <c r="N38" s="2">
        <f t="shared" si="3"/>
        <v>18922109</v>
      </c>
      <c r="O38" s="2">
        <f t="shared" si="3"/>
        <v>7476933</v>
      </c>
      <c r="P38" s="2">
        <f t="shared" si="3"/>
        <v>-5134782</v>
      </c>
      <c r="Q38" s="2">
        <f t="shared" si="3"/>
        <v>136845690</v>
      </c>
      <c r="R38" s="2">
        <f t="shared" si="3"/>
        <v>139187841</v>
      </c>
      <c r="S38" s="2">
        <f t="shared" si="3"/>
        <v>-10971371</v>
      </c>
      <c r="T38" s="2">
        <f t="shared" si="3"/>
        <v>562430004</v>
      </c>
      <c r="U38" s="2">
        <f t="shared" si="3"/>
        <v>-162120125</v>
      </c>
      <c r="V38" s="2">
        <f t="shared" si="3"/>
        <v>389338508</v>
      </c>
      <c r="W38" s="2">
        <f t="shared" si="3"/>
        <v>598888281</v>
      </c>
      <c r="X38" s="2">
        <f t="shared" si="3"/>
        <v>952742899</v>
      </c>
      <c r="Y38" s="2">
        <f t="shared" si="3"/>
        <v>-353854618</v>
      </c>
      <c r="Z38" s="34">
        <f>+IF(X38&lt;&gt;0,+(Y38/X38)*100,0)</f>
        <v>-37.140619822137346</v>
      </c>
      <c r="AA38" s="35">
        <f>+AA17+AA27+AA36</f>
        <v>952742899</v>
      </c>
    </row>
    <row r="39" spans="1:27" ht="13.5" x14ac:dyDescent="0.25">
      <c r="A39" s="23" t="s">
        <v>61</v>
      </c>
      <c r="B39" s="17"/>
      <c r="C39" s="32">
        <v>157824135</v>
      </c>
      <c r="D39" s="32"/>
      <c r="E39" s="33"/>
      <c r="F39" s="2"/>
      <c r="G39" s="2">
        <v>-345006769</v>
      </c>
      <c r="H39" s="2">
        <f>+G40+H60</f>
        <v>-334071113</v>
      </c>
      <c r="I39" s="2">
        <f>+H40+I60</f>
        <v>-312428396</v>
      </c>
      <c r="J39" s="2">
        <f>+G39</f>
        <v>-345006769</v>
      </c>
      <c r="K39" s="2">
        <f>+I40+K60</f>
        <v>-293831888</v>
      </c>
      <c r="L39" s="2">
        <f>+K40+L60</f>
        <v>-286207348</v>
      </c>
      <c r="M39" s="2">
        <f>+L40+M60</f>
        <v>-276545903</v>
      </c>
      <c r="N39" s="2">
        <f>+K39</f>
        <v>-293831888</v>
      </c>
      <c r="O39" s="2">
        <f>+M40+O60</f>
        <v>-274909779</v>
      </c>
      <c r="P39" s="2">
        <f>+O40+P60</f>
        <v>-267432846</v>
      </c>
      <c r="Q39" s="2">
        <f>+P40+Q60</f>
        <v>-272567628</v>
      </c>
      <c r="R39" s="2">
        <f>+O39</f>
        <v>-274909779</v>
      </c>
      <c r="S39" s="2">
        <f>+Q40+S60</f>
        <v>-135721938</v>
      </c>
      <c r="T39" s="2">
        <f>+S40+T60</f>
        <v>-146693309</v>
      </c>
      <c r="U39" s="2">
        <f>+T40+U60</f>
        <v>415736695</v>
      </c>
      <c r="V39" s="2">
        <f>+S39</f>
        <v>-135721938</v>
      </c>
      <c r="W39" s="2">
        <f>+G39</f>
        <v>-345006769</v>
      </c>
      <c r="X39" s="2"/>
      <c r="Y39" s="2">
        <f>+W39-X39</f>
        <v>-345006769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710736478</v>
      </c>
      <c r="D40" s="43">
        <f t="shared" ref="D40:AA40" si="4">+D38+D39</f>
        <v>0</v>
      </c>
      <c r="E40" s="44">
        <f t="shared" si="4"/>
        <v>34283474</v>
      </c>
      <c r="F40" s="45">
        <f t="shared" si="4"/>
        <v>952742899</v>
      </c>
      <c r="G40" s="45">
        <f t="shared" si="4"/>
        <v>-334071113</v>
      </c>
      <c r="H40" s="45">
        <f t="shared" si="4"/>
        <v>-312163454</v>
      </c>
      <c r="I40" s="45">
        <f t="shared" si="4"/>
        <v>-293831888</v>
      </c>
      <c r="J40" s="45">
        <f>+I40</f>
        <v>-293831888</v>
      </c>
      <c r="K40" s="45">
        <f t="shared" si="4"/>
        <v>-286207348</v>
      </c>
      <c r="L40" s="45">
        <f t="shared" si="4"/>
        <v>-276545903</v>
      </c>
      <c r="M40" s="45">
        <f t="shared" si="4"/>
        <v>-274909779</v>
      </c>
      <c r="N40" s="45">
        <f>+M40</f>
        <v>-274909779</v>
      </c>
      <c r="O40" s="45">
        <f t="shared" si="4"/>
        <v>-267432846</v>
      </c>
      <c r="P40" s="45">
        <f t="shared" si="4"/>
        <v>-272567628</v>
      </c>
      <c r="Q40" s="45">
        <f t="shared" si="4"/>
        <v>-135721938</v>
      </c>
      <c r="R40" s="45">
        <f>+Q40</f>
        <v>-135721938</v>
      </c>
      <c r="S40" s="45">
        <f t="shared" si="4"/>
        <v>-146693309</v>
      </c>
      <c r="T40" s="45">
        <f t="shared" si="4"/>
        <v>415736695</v>
      </c>
      <c r="U40" s="45">
        <f t="shared" si="4"/>
        <v>253616570</v>
      </c>
      <c r="V40" s="45">
        <f>+U40</f>
        <v>253616570</v>
      </c>
      <c r="W40" s="45">
        <f>+V40</f>
        <v>253616570</v>
      </c>
      <c r="X40" s="45">
        <f t="shared" si="4"/>
        <v>952742899</v>
      </c>
      <c r="Y40" s="45">
        <f t="shared" si="4"/>
        <v>-698861387</v>
      </c>
      <c r="Z40" s="46">
        <f>+IF(X40&lt;&gt;0,+(Y40/X40)*100,0)</f>
        <v>-73.352568435149252</v>
      </c>
      <c r="AA40" s="47">
        <f t="shared" si="4"/>
        <v>952742899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-345006769</v>
      </c>
      <c r="I60">
        <v>-264942</v>
      </c>
      <c r="J60">
        <v>-345006769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1452795940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1452795940</v>
      </c>
      <c r="Y7" s="20">
        <v>-1452795940</v>
      </c>
      <c r="Z7" s="21">
        <v>-100</v>
      </c>
      <c r="AA7" s="22">
        <v>1452795940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52802</v>
      </c>
      <c r="U9" s="20"/>
      <c r="V9" s="20">
        <v>52802</v>
      </c>
      <c r="W9" s="20">
        <v>52802</v>
      </c>
      <c r="X9" s="20"/>
      <c r="Y9" s="20">
        <v>52802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-806868080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547930510</v>
      </c>
      <c r="U14" s="20">
        <v>-145965749</v>
      </c>
      <c r="V14" s="20">
        <v>401964761</v>
      </c>
      <c r="W14" s="20">
        <v>401964761</v>
      </c>
      <c r="X14" s="20">
        <v>-806868080</v>
      </c>
      <c r="Y14" s="20">
        <v>1208832841</v>
      </c>
      <c r="Z14" s="21">
        <v>-149.81790344215872</v>
      </c>
      <c r="AA14" s="22">
        <v>-806868080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645927860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547983312</v>
      </c>
      <c r="U17" s="28">
        <f t="shared" si="0"/>
        <v>-145965749</v>
      </c>
      <c r="V17" s="28">
        <f t="shared" si="0"/>
        <v>402017563</v>
      </c>
      <c r="W17" s="28">
        <f t="shared" si="0"/>
        <v>402017563</v>
      </c>
      <c r="X17" s="28">
        <f t="shared" si="0"/>
        <v>645927860</v>
      </c>
      <c r="Y17" s="28">
        <f t="shared" si="0"/>
        <v>-243910297</v>
      </c>
      <c r="Z17" s="29">
        <f>+IF(X17&lt;&gt;0,+(Y17/X17)*100,0)</f>
        <v>-37.76122878489867</v>
      </c>
      <c r="AA17" s="30">
        <f>SUM(AA6:AA16)</f>
        <v>645927860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645927860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547983312</v>
      </c>
      <c r="U38" s="2">
        <f t="shared" si="3"/>
        <v>-145965749</v>
      </c>
      <c r="V38" s="2">
        <f t="shared" si="3"/>
        <v>402017563</v>
      </c>
      <c r="W38" s="2">
        <f t="shared" si="3"/>
        <v>402017563</v>
      </c>
      <c r="X38" s="2">
        <f t="shared" si="3"/>
        <v>645927860</v>
      </c>
      <c r="Y38" s="2">
        <f t="shared" si="3"/>
        <v>-243910297</v>
      </c>
      <c r="Z38" s="34">
        <f>+IF(X38&lt;&gt;0,+(Y38/X38)*100,0)</f>
        <v>-37.76122878489867</v>
      </c>
      <c r="AA38" s="35">
        <f>+AA17+AA27+AA36</f>
        <v>645927860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547983312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645927860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547983312</v>
      </c>
      <c r="U40" s="45">
        <f t="shared" si="4"/>
        <v>402017563</v>
      </c>
      <c r="V40" s="45">
        <f>+U40</f>
        <v>402017563</v>
      </c>
      <c r="W40" s="45">
        <f>+V40</f>
        <v>402017563</v>
      </c>
      <c r="X40" s="45">
        <f t="shared" si="4"/>
        <v>645927860</v>
      </c>
      <c r="Y40" s="45">
        <f t="shared" si="4"/>
        <v>-243910297</v>
      </c>
      <c r="Z40" s="46">
        <f>+IF(X40&lt;&gt;0,+(Y40/X40)*100,0)</f>
        <v>-37.76122878489867</v>
      </c>
      <c r="AA40" s="47">
        <f t="shared" si="4"/>
        <v>645927860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-1960</v>
      </c>
      <c r="D7" s="18"/>
      <c r="E7" s="19"/>
      <c r="F7" s="20"/>
      <c r="G7" s="20">
        <v>-520</v>
      </c>
      <c r="H7" s="20">
        <v>-520</v>
      </c>
      <c r="I7" s="20">
        <v>-520</v>
      </c>
      <c r="J7" s="20">
        <v>-1560</v>
      </c>
      <c r="K7" s="20">
        <v>2337</v>
      </c>
      <c r="L7" s="20">
        <v>469029</v>
      </c>
      <c r="M7" s="20">
        <v>-5147343</v>
      </c>
      <c r="N7" s="20">
        <v>-4675977</v>
      </c>
      <c r="O7" s="20">
        <v>2415345</v>
      </c>
      <c r="P7" s="20">
        <v>-130</v>
      </c>
      <c r="Q7" s="20">
        <v>-130</v>
      </c>
      <c r="R7" s="20">
        <v>2415085</v>
      </c>
      <c r="S7" s="20">
        <v>-32202</v>
      </c>
      <c r="T7" s="20">
        <v>-130</v>
      </c>
      <c r="U7" s="20">
        <v>972034</v>
      </c>
      <c r="V7" s="20">
        <v>939702</v>
      </c>
      <c r="W7" s="20">
        <v>-1322750</v>
      </c>
      <c r="X7" s="20"/>
      <c r="Y7" s="20">
        <v>-1322750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21258</v>
      </c>
      <c r="M9" s="20"/>
      <c r="N9" s="20">
        <v>21258</v>
      </c>
      <c r="O9" s="20"/>
      <c r="P9" s="20"/>
      <c r="Q9" s="20"/>
      <c r="R9" s="20"/>
      <c r="S9" s="20"/>
      <c r="T9" s="20"/>
      <c r="U9" s="20"/>
      <c r="V9" s="20"/>
      <c r="W9" s="20">
        <v>21258</v>
      </c>
      <c r="X9" s="20"/>
      <c r="Y9" s="20">
        <v>21258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-1345676</v>
      </c>
      <c r="P14" s="20"/>
      <c r="Q14" s="20"/>
      <c r="R14" s="20">
        <v>-1345676</v>
      </c>
      <c r="S14" s="20">
        <v>-29546</v>
      </c>
      <c r="T14" s="20">
        <v>500086</v>
      </c>
      <c r="U14" s="20">
        <v>1946504</v>
      </c>
      <c r="V14" s="20">
        <v>2417044</v>
      </c>
      <c r="W14" s="20">
        <v>1071368</v>
      </c>
      <c r="X14" s="20"/>
      <c r="Y14" s="20">
        <v>1071368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-520</v>
      </c>
      <c r="H17" s="28">
        <f t="shared" si="0"/>
        <v>-520</v>
      </c>
      <c r="I17" s="28">
        <f t="shared" si="0"/>
        <v>-520</v>
      </c>
      <c r="J17" s="28">
        <f t="shared" si="0"/>
        <v>-1560</v>
      </c>
      <c r="K17" s="28">
        <f t="shared" si="0"/>
        <v>2337</v>
      </c>
      <c r="L17" s="28">
        <f t="shared" si="0"/>
        <v>490287</v>
      </c>
      <c r="M17" s="28">
        <f t="shared" si="0"/>
        <v>-5147343</v>
      </c>
      <c r="N17" s="28">
        <f t="shared" si="0"/>
        <v>-4654719</v>
      </c>
      <c r="O17" s="28">
        <f t="shared" si="0"/>
        <v>1069669</v>
      </c>
      <c r="P17" s="28">
        <f t="shared" si="0"/>
        <v>-130</v>
      </c>
      <c r="Q17" s="28">
        <f t="shared" si="0"/>
        <v>-130</v>
      </c>
      <c r="R17" s="28">
        <f t="shared" si="0"/>
        <v>1069409</v>
      </c>
      <c r="S17" s="28">
        <f t="shared" si="0"/>
        <v>-61748</v>
      </c>
      <c r="T17" s="28">
        <f t="shared" si="0"/>
        <v>499956</v>
      </c>
      <c r="U17" s="28">
        <f t="shared" si="0"/>
        <v>2918538</v>
      </c>
      <c r="V17" s="28">
        <f t="shared" si="0"/>
        <v>3356746</v>
      </c>
      <c r="W17" s="28">
        <f t="shared" si="0"/>
        <v>-230124</v>
      </c>
      <c r="X17" s="28">
        <f t="shared" si="0"/>
        <v>0</v>
      </c>
      <c r="Y17" s="28">
        <f t="shared" si="0"/>
        <v>-230124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-520</v>
      </c>
      <c r="H38" s="2">
        <f t="shared" si="3"/>
        <v>-520</v>
      </c>
      <c r="I38" s="2">
        <f t="shared" si="3"/>
        <v>-520</v>
      </c>
      <c r="J38" s="2">
        <f t="shared" si="3"/>
        <v>-1560</v>
      </c>
      <c r="K38" s="2">
        <f t="shared" si="3"/>
        <v>2337</v>
      </c>
      <c r="L38" s="2">
        <f t="shared" si="3"/>
        <v>490287</v>
      </c>
      <c r="M38" s="2">
        <f t="shared" si="3"/>
        <v>-5147343</v>
      </c>
      <c r="N38" s="2">
        <f t="shared" si="3"/>
        <v>-4654719</v>
      </c>
      <c r="O38" s="2">
        <f t="shared" si="3"/>
        <v>1069669</v>
      </c>
      <c r="P38" s="2">
        <f t="shared" si="3"/>
        <v>-130</v>
      </c>
      <c r="Q38" s="2">
        <f t="shared" si="3"/>
        <v>-130</v>
      </c>
      <c r="R38" s="2">
        <f t="shared" si="3"/>
        <v>1069409</v>
      </c>
      <c r="S38" s="2">
        <f t="shared" si="3"/>
        <v>-61748</v>
      </c>
      <c r="T38" s="2">
        <f t="shared" si="3"/>
        <v>499956</v>
      </c>
      <c r="U38" s="2">
        <f t="shared" si="3"/>
        <v>2918538</v>
      </c>
      <c r="V38" s="2">
        <f t="shared" si="3"/>
        <v>3356746</v>
      </c>
      <c r="W38" s="2">
        <f t="shared" si="3"/>
        <v>-230124</v>
      </c>
      <c r="X38" s="2">
        <f t="shared" si="3"/>
        <v>0</v>
      </c>
      <c r="Y38" s="2">
        <f t="shared" si="3"/>
        <v>-230124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</v>
      </c>
      <c r="I39" s="2">
        <f>+H40+I60</f>
        <v>-1040</v>
      </c>
      <c r="J39" s="2">
        <f>+G39</f>
        <v>0</v>
      </c>
      <c r="K39" s="2">
        <f>+I40+K60</f>
        <v>-1560</v>
      </c>
      <c r="L39" s="2">
        <f>+K40+L60</f>
        <v>777</v>
      </c>
      <c r="M39" s="2">
        <f>+L40+M60</f>
        <v>491064</v>
      </c>
      <c r="N39" s="2">
        <f>+K39</f>
        <v>-1560</v>
      </c>
      <c r="O39" s="2">
        <f>+M40+O60</f>
        <v>-4656279</v>
      </c>
      <c r="P39" s="2">
        <f>+O40+P60</f>
        <v>-3586610</v>
      </c>
      <c r="Q39" s="2">
        <f>+P40+Q60</f>
        <v>-3586740</v>
      </c>
      <c r="R39" s="2">
        <f>+O39</f>
        <v>-4656279</v>
      </c>
      <c r="S39" s="2">
        <f>+Q40+S60</f>
        <v>-3586870</v>
      </c>
      <c r="T39" s="2">
        <f>+S40+T60</f>
        <v>-3648618</v>
      </c>
      <c r="U39" s="2">
        <f>+T40+U60</f>
        <v>-3148662</v>
      </c>
      <c r="V39" s="2">
        <f>+S39</f>
        <v>-3586870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-520</v>
      </c>
      <c r="H40" s="45">
        <f t="shared" si="4"/>
        <v>-1040</v>
      </c>
      <c r="I40" s="45">
        <f t="shared" si="4"/>
        <v>-1560</v>
      </c>
      <c r="J40" s="45">
        <f>+I40</f>
        <v>-1560</v>
      </c>
      <c r="K40" s="45">
        <f t="shared" si="4"/>
        <v>777</v>
      </c>
      <c r="L40" s="45">
        <f t="shared" si="4"/>
        <v>491064</v>
      </c>
      <c r="M40" s="45">
        <f t="shared" si="4"/>
        <v>-4656279</v>
      </c>
      <c r="N40" s="45">
        <f>+M40</f>
        <v>-4656279</v>
      </c>
      <c r="O40" s="45">
        <f t="shared" si="4"/>
        <v>-3586610</v>
      </c>
      <c r="P40" s="45">
        <f t="shared" si="4"/>
        <v>-3586740</v>
      </c>
      <c r="Q40" s="45">
        <f t="shared" si="4"/>
        <v>-3586870</v>
      </c>
      <c r="R40" s="45">
        <f>+Q40</f>
        <v>-3586870</v>
      </c>
      <c r="S40" s="45">
        <f t="shared" si="4"/>
        <v>-3648618</v>
      </c>
      <c r="T40" s="45">
        <f t="shared" si="4"/>
        <v>-3148662</v>
      </c>
      <c r="U40" s="45">
        <f t="shared" si="4"/>
        <v>-230124</v>
      </c>
      <c r="V40" s="45">
        <f>+U40</f>
        <v>-230124</v>
      </c>
      <c r="W40" s="45">
        <f>+V40</f>
        <v>-230124</v>
      </c>
      <c r="X40" s="45">
        <f t="shared" si="4"/>
        <v>0</v>
      </c>
      <c r="Y40" s="45">
        <f t="shared" si="4"/>
        <v>-230124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>
        <v>1914</v>
      </c>
      <c r="L6" s="20">
        <v>20757</v>
      </c>
      <c r="M6" s="20">
        <v>501</v>
      </c>
      <c r="N6" s="20">
        <v>23172</v>
      </c>
      <c r="O6" s="20"/>
      <c r="P6" s="20"/>
      <c r="Q6" s="20"/>
      <c r="R6" s="20"/>
      <c r="S6" s="20"/>
      <c r="T6" s="20"/>
      <c r="U6" s="20">
        <v>87712</v>
      </c>
      <c r="V6" s="20">
        <v>87712</v>
      </c>
      <c r="W6" s="20">
        <v>124138</v>
      </c>
      <c r="X6" s="20"/>
      <c r="Y6" s="20">
        <v>124138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22461399</v>
      </c>
      <c r="D7" s="18"/>
      <c r="E7" s="19">
        <v>11939705</v>
      </c>
      <c r="F7" s="20">
        <v>10905983</v>
      </c>
      <c r="G7" s="20">
        <v>1944442</v>
      </c>
      <c r="H7" s="20">
        <v>2007922</v>
      </c>
      <c r="I7" s="20">
        <v>408858</v>
      </c>
      <c r="J7" s="20">
        <v>4361222</v>
      </c>
      <c r="K7" s="20">
        <v>2375510</v>
      </c>
      <c r="L7" s="20">
        <v>1798520</v>
      </c>
      <c r="M7" s="20">
        <v>1506505</v>
      </c>
      <c r="N7" s="20">
        <v>5680535</v>
      </c>
      <c r="O7" s="20"/>
      <c r="P7" s="20"/>
      <c r="Q7" s="20"/>
      <c r="R7" s="20"/>
      <c r="S7" s="20"/>
      <c r="T7" s="20"/>
      <c r="U7" s="20">
        <v>11980418</v>
      </c>
      <c r="V7" s="20">
        <v>11980418</v>
      </c>
      <c r="W7" s="20">
        <v>22022175</v>
      </c>
      <c r="X7" s="20">
        <v>10905983</v>
      </c>
      <c r="Y7" s="20">
        <v>11116192</v>
      </c>
      <c r="Z7" s="21">
        <v>101.92746495203595</v>
      </c>
      <c r="AA7" s="22">
        <v>10905983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191260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191260</v>
      </c>
      <c r="Y8" s="20">
        <v>-191260</v>
      </c>
      <c r="Z8" s="21">
        <v>-100</v>
      </c>
      <c r="AA8" s="22">
        <v>191260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6580697</v>
      </c>
      <c r="F9" s="20">
        <v>6580697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6580697</v>
      </c>
      <c r="Y9" s="20">
        <v>-6580697</v>
      </c>
      <c r="Z9" s="21">
        <v>-100</v>
      </c>
      <c r="AA9" s="22">
        <v>6580697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>
        <v>1000000</v>
      </c>
      <c r="V10" s="20">
        <v>1000000</v>
      </c>
      <c r="W10" s="20">
        <v>3000000</v>
      </c>
      <c r="X10" s="20">
        <v>3000000</v>
      </c>
      <c r="Y10" s="20"/>
      <c r="Z10" s="21"/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>
        <v>24064</v>
      </c>
      <c r="Q14" s="20">
        <v>-24064</v>
      </c>
      <c r="R14" s="20"/>
      <c r="S14" s="20"/>
      <c r="T14" s="20">
        <v>-961</v>
      </c>
      <c r="U14" s="20">
        <v>1631</v>
      </c>
      <c r="V14" s="20">
        <v>670</v>
      </c>
      <c r="W14" s="20">
        <v>670</v>
      </c>
      <c r="X14" s="20"/>
      <c r="Y14" s="20">
        <v>670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22608790</v>
      </c>
      <c r="D17" s="26">
        <f>SUM(D6:D16)</f>
        <v>0</v>
      </c>
      <c r="E17" s="27">
        <f t="shared" si="0"/>
        <v>21620402</v>
      </c>
      <c r="F17" s="28">
        <f t="shared" si="0"/>
        <v>20677940</v>
      </c>
      <c r="G17" s="28">
        <f t="shared" si="0"/>
        <v>1944442</v>
      </c>
      <c r="H17" s="28">
        <f t="shared" si="0"/>
        <v>3016051</v>
      </c>
      <c r="I17" s="28">
        <f t="shared" si="0"/>
        <v>413983</v>
      </c>
      <c r="J17" s="28">
        <f t="shared" si="0"/>
        <v>5374476</v>
      </c>
      <c r="K17" s="28">
        <f t="shared" si="0"/>
        <v>2377424</v>
      </c>
      <c r="L17" s="28">
        <f t="shared" si="0"/>
        <v>1819277</v>
      </c>
      <c r="M17" s="28">
        <f t="shared" si="0"/>
        <v>2507006</v>
      </c>
      <c r="N17" s="28">
        <f t="shared" si="0"/>
        <v>6703707</v>
      </c>
      <c r="O17" s="28">
        <f t="shared" si="0"/>
        <v>0</v>
      </c>
      <c r="P17" s="28">
        <f t="shared" si="0"/>
        <v>24064</v>
      </c>
      <c r="Q17" s="28">
        <f t="shared" si="0"/>
        <v>-24064</v>
      </c>
      <c r="R17" s="28">
        <f t="shared" si="0"/>
        <v>0</v>
      </c>
      <c r="S17" s="28">
        <f t="shared" si="0"/>
        <v>0</v>
      </c>
      <c r="T17" s="28">
        <f t="shared" si="0"/>
        <v>-961</v>
      </c>
      <c r="U17" s="28">
        <f t="shared" si="0"/>
        <v>13069761</v>
      </c>
      <c r="V17" s="28">
        <f t="shared" si="0"/>
        <v>13068800</v>
      </c>
      <c r="W17" s="28">
        <f t="shared" si="0"/>
        <v>25146983</v>
      </c>
      <c r="X17" s="28">
        <f t="shared" si="0"/>
        <v>20677940</v>
      </c>
      <c r="Y17" s="28">
        <f t="shared" si="0"/>
        <v>4469043</v>
      </c>
      <c r="Z17" s="29">
        <f>+IF(X17&lt;&gt;0,+(Y17/X17)*100,0)</f>
        <v>21.612612281494194</v>
      </c>
      <c r="AA17" s="30">
        <f>SUM(AA6:AA16)</f>
        <v>20677940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-3550000</v>
      </c>
      <c r="F26" s="20">
        <v>-7212210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-50641</v>
      </c>
      <c r="T26" s="20"/>
      <c r="U26" s="20"/>
      <c r="V26" s="20">
        <v>-50641</v>
      </c>
      <c r="W26" s="20">
        <v>-50641</v>
      </c>
      <c r="X26" s="20">
        <v>-7212210</v>
      </c>
      <c r="Y26" s="20">
        <v>7161569</v>
      </c>
      <c r="Z26" s="21">
        <v>-99.29784351814493</v>
      </c>
      <c r="AA26" s="22">
        <v>-7212210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-3550000</v>
      </c>
      <c r="F27" s="28">
        <f t="shared" si="1"/>
        <v>-7212210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-50641</v>
      </c>
      <c r="T27" s="28">
        <f t="shared" si="1"/>
        <v>0</v>
      </c>
      <c r="U27" s="28">
        <f t="shared" si="1"/>
        <v>0</v>
      </c>
      <c r="V27" s="28">
        <f t="shared" si="1"/>
        <v>-50641</v>
      </c>
      <c r="W27" s="28">
        <f t="shared" si="1"/>
        <v>-50641</v>
      </c>
      <c r="X27" s="28">
        <f t="shared" si="1"/>
        <v>-7212210</v>
      </c>
      <c r="Y27" s="28">
        <f t="shared" si="1"/>
        <v>7161569</v>
      </c>
      <c r="Z27" s="29">
        <f>+IF(X27&lt;&gt;0,+(Y27/X27)*100,0)</f>
        <v>-99.29784351814493</v>
      </c>
      <c r="AA27" s="30">
        <f>SUM(AA21:AA26)</f>
        <v>-7212210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22608790</v>
      </c>
      <c r="D38" s="32">
        <f>+D17+D27+D36</f>
        <v>0</v>
      </c>
      <c r="E38" s="33">
        <f t="shared" si="3"/>
        <v>18070402</v>
      </c>
      <c r="F38" s="2">
        <f t="shared" si="3"/>
        <v>13465730</v>
      </c>
      <c r="G38" s="2">
        <f t="shared" si="3"/>
        <v>1944442</v>
      </c>
      <c r="H38" s="2">
        <f t="shared" si="3"/>
        <v>3016051</v>
      </c>
      <c r="I38" s="2">
        <f t="shared" si="3"/>
        <v>413983</v>
      </c>
      <c r="J38" s="2">
        <f t="shared" si="3"/>
        <v>5374476</v>
      </c>
      <c r="K38" s="2">
        <f t="shared" si="3"/>
        <v>2377424</v>
      </c>
      <c r="L38" s="2">
        <f t="shared" si="3"/>
        <v>1819277</v>
      </c>
      <c r="M38" s="2">
        <f t="shared" si="3"/>
        <v>2507006</v>
      </c>
      <c r="N38" s="2">
        <f t="shared" si="3"/>
        <v>6703707</v>
      </c>
      <c r="O38" s="2">
        <f t="shared" si="3"/>
        <v>0</v>
      </c>
      <c r="P38" s="2">
        <f t="shared" si="3"/>
        <v>24064</v>
      </c>
      <c r="Q38" s="2">
        <f t="shared" si="3"/>
        <v>-24064</v>
      </c>
      <c r="R38" s="2">
        <f t="shared" si="3"/>
        <v>0</v>
      </c>
      <c r="S38" s="2">
        <f t="shared" si="3"/>
        <v>-50641</v>
      </c>
      <c r="T38" s="2">
        <f t="shared" si="3"/>
        <v>-961</v>
      </c>
      <c r="U38" s="2">
        <f t="shared" si="3"/>
        <v>13069761</v>
      </c>
      <c r="V38" s="2">
        <f t="shared" si="3"/>
        <v>13018159</v>
      </c>
      <c r="W38" s="2">
        <f t="shared" si="3"/>
        <v>25096342</v>
      </c>
      <c r="X38" s="2">
        <f t="shared" si="3"/>
        <v>13465730</v>
      </c>
      <c r="Y38" s="2">
        <f t="shared" si="3"/>
        <v>11630612</v>
      </c>
      <c r="Z38" s="34">
        <f>+IF(X38&lt;&gt;0,+(Y38/X38)*100,0)</f>
        <v>86.371938246199804</v>
      </c>
      <c r="AA38" s="35">
        <f>+AA17+AA27+AA36</f>
        <v>13465730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1944442</v>
      </c>
      <c r="I39" s="2">
        <f>+H40+I60</f>
        <v>4960493</v>
      </c>
      <c r="J39" s="2">
        <f>+G39</f>
        <v>0</v>
      </c>
      <c r="K39" s="2">
        <f>+I40+K60</f>
        <v>5374476</v>
      </c>
      <c r="L39" s="2">
        <f>+K40+L60</f>
        <v>7751900</v>
      </c>
      <c r="M39" s="2">
        <f>+L40+M60</f>
        <v>9571177</v>
      </c>
      <c r="N39" s="2">
        <f>+K39</f>
        <v>5374476</v>
      </c>
      <c r="O39" s="2">
        <f>+M40+O60</f>
        <v>12078183</v>
      </c>
      <c r="P39" s="2">
        <f>+O40+P60</f>
        <v>12078183</v>
      </c>
      <c r="Q39" s="2">
        <f>+P40+Q60</f>
        <v>12102247</v>
      </c>
      <c r="R39" s="2">
        <f>+O39</f>
        <v>12078183</v>
      </c>
      <c r="S39" s="2">
        <f>+Q40+S60</f>
        <v>12078183</v>
      </c>
      <c r="T39" s="2">
        <f>+S40+T60</f>
        <v>12027542</v>
      </c>
      <c r="U39" s="2">
        <f>+T40+U60</f>
        <v>12026581</v>
      </c>
      <c r="V39" s="2">
        <f>+S39</f>
        <v>12078183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22608790</v>
      </c>
      <c r="D40" s="43">
        <f t="shared" ref="D40:AA40" si="4">+D38+D39</f>
        <v>0</v>
      </c>
      <c r="E40" s="44">
        <f t="shared" si="4"/>
        <v>18070402</v>
      </c>
      <c r="F40" s="45">
        <f t="shared" si="4"/>
        <v>13465730</v>
      </c>
      <c r="G40" s="45">
        <f t="shared" si="4"/>
        <v>1944442</v>
      </c>
      <c r="H40" s="45">
        <f t="shared" si="4"/>
        <v>4960493</v>
      </c>
      <c r="I40" s="45">
        <f t="shared" si="4"/>
        <v>5374476</v>
      </c>
      <c r="J40" s="45">
        <f>+I40</f>
        <v>5374476</v>
      </c>
      <c r="K40" s="45">
        <f t="shared" si="4"/>
        <v>7751900</v>
      </c>
      <c r="L40" s="45">
        <f t="shared" si="4"/>
        <v>9571177</v>
      </c>
      <c r="M40" s="45">
        <f t="shared" si="4"/>
        <v>12078183</v>
      </c>
      <c r="N40" s="45">
        <f>+M40</f>
        <v>12078183</v>
      </c>
      <c r="O40" s="45">
        <f t="shared" si="4"/>
        <v>12078183</v>
      </c>
      <c r="P40" s="45">
        <f t="shared" si="4"/>
        <v>12102247</v>
      </c>
      <c r="Q40" s="45">
        <f t="shared" si="4"/>
        <v>12078183</v>
      </c>
      <c r="R40" s="45">
        <f>+Q40</f>
        <v>12078183</v>
      </c>
      <c r="S40" s="45">
        <f t="shared" si="4"/>
        <v>12027542</v>
      </c>
      <c r="T40" s="45">
        <f t="shared" si="4"/>
        <v>12026581</v>
      </c>
      <c r="U40" s="45">
        <f t="shared" si="4"/>
        <v>25096342</v>
      </c>
      <c r="V40" s="45">
        <f>+U40</f>
        <v>25096342</v>
      </c>
      <c r="W40" s="45">
        <f>+V40</f>
        <v>25096342</v>
      </c>
      <c r="X40" s="45">
        <f t="shared" si="4"/>
        <v>13465730</v>
      </c>
      <c r="Y40" s="45">
        <f t="shared" si="4"/>
        <v>11630612</v>
      </c>
      <c r="Z40" s="46">
        <f>+IF(X40&lt;&gt;0,+(Y40/X40)*100,0)</f>
        <v>86.371938246199804</v>
      </c>
      <c r="AA40" s="47">
        <f t="shared" si="4"/>
        <v>13465730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36923997</v>
      </c>
      <c r="D7" s="18"/>
      <c r="E7" s="19">
        <v>159729276</v>
      </c>
      <c r="F7" s="20">
        <v>159729276</v>
      </c>
      <c r="G7" s="20">
        <v>3251561</v>
      </c>
      <c r="H7" s="20">
        <v>3669271</v>
      </c>
      <c r="I7" s="20">
        <v>3666200</v>
      </c>
      <c r="J7" s="20">
        <v>10587032</v>
      </c>
      <c r="K7" s="20">
        <v>3026633</v>
      </c>
      <c r="L7" s="20">
        <v>3231641</v>
      </c>
      <c r="M7" s="20">
        <v>2898348</v>
      </c>
      <c r="N7" s="20">
        <v>9156622</v>
      </c>
      <c r="O7" s="20">
        <v>2300426</v>
      </c>
      <c r="P7" s="20">
        <v>2744447</v>
      </c>
      <c r="Q7" s="20">
        <v>3396740</v>
      </c>
      <c r="R7" s="20">
        <v>8441613</v>
      </c>
      <c r="S7" s="20">
        <v>4283165</v>
      </c>
      <c r="T7" s="20">
        <v>3666156</v>
      </c>
      <c r="U7" s="20">
        <v>2498748</v>
      </c>
      <c r="V7" s="20">
        <v>10448069</v>
      </c>
      <c r="W7" s="20">
        <v>38633336</v>
      </c>
      <c r="X7" s="20">
        <v>159729276</v>
      </c>
      <c r="Y7" s="20">
        <v>-121095940</v>
      </c>
      <c r="Z7" s="21">
        <v>-75.813240398084574</v>
      </c>
      <c r="AA7" s="22">
        <v>159729276</v>
      </c>
    </row>
    <row r="8" spans="1:27" ht="13.5" x14ac:dyDescent="0.25">
      <c r="A8" s="23" t="s">
        <v>36</v>
      </c>
      <c r="B8" s="17" t="s">
        <v>32</v>
      </c>
      <c r="C8" s="18">
        <v>33046</v>
      </c>
      <c r="D8" s="18"/>
      <c r="E8" s="19"/>
      <c r="F8" s="20"/>
      <c r="G8" s="20"/>
      <c r="H8" s="20">
        <v>1852</v>
      </c>
      <c r="I8" s="20">
        <v>7411</v>
      </c>
      <c r="J8" s="20">
        <v>9263</v>
      </c>
      <c r="K8" s="20">
        <v>14822</v>
      </c>
      <c r="L8" s="20"/>
      <c r="M8" s="20"/>
      <c r="N8" s="20">
        <v>14822</v>
      </c>
      <c r="O8" s="20"/>
      <c r="P8" s="20"/>
      <c r="Q8" s="20">
        <v>7420</v>
      </c>
      <c r="R8" s="20">
        <v>7420</v>
      </c>
      <c r="S8" s="20"/>
      <c r="T8" s="20"/>
      <c r="U8" s="20"/>
      <c r="V8" s="20"/>
      <c r="W8" s="20">
        <v>31505</v>
      </c>
      <c r="X8" s="20"/>
      <c r="Y8" s="20">
        <v>31505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20765726</v>
      </c>
      <c r="D9" s="18"/>
      <c r="E9" s="19">
        <v>9921144</v>
      </c>
      <c r="F9" s="20">
        <v>9921144</v>
      </c>
      <c r="G9" s="20">
        <v>4743244</v>
      </c>
      <c r="H9" s="20">
        <v>2094066</v>
      </c>
      <c r="I9" s="20"/>
      <c r="J9" s="20">
        <v>6837310</v>
      </c>
      <c r="K9" s="20"/>
      <c r="L9" s="20">
        <v>1800000</v>
      </c>
      <c r="M9" s="20">
        <v>2075440</v>
      </c>
      <c r="N9" s="20">
        <v>3875440</v>
      </c>
      <c r="O9" s="20">
        <v>2264235</v>
      </c>
      <c r="P9" s="20"/>
      <c r="Q9" s="20">
        <v>4144696</v>
      </c>
      <c r="R9" s="20">
        <v>6408931</v>
      </c>
      <c r="S9" s="20"/>
      <c r="T9" s="20"/>
      <c r="U9" s="20"/>
      <c r="V9" s="20"/>
      <c r="W9" s="20">
        <v>17121681</v>
      </c>
      <c r="X9" s="20">
        <v>9921144</v>
      </c>
      <c r="Y9" s="20">
        <v>7200537</v>
      </c>
      <c r="Z9" s="21">
        <v>72.577688621392852</v>
      </c>
      <c r="AA9" s="22">
        <v>9921144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-11738425</v>
      </c>
      <c r="D14" s="18"/>
      <c r="E14" s="19">
        <v>-126500004</v>
      </c>
      <c r="F14" s="20">
        <v>-126500004</v>
      </c>
      <c r="G14" s="20">
        <v>-25225079</v>
      </c>
      <c r="H14" s="20"/>
      <c r="I14" s="20"/>
      <c r="J14" s="20">
        <v>-25225079</v>
      </c>
      <c r="K14" s="20"/>
      <c r="L14" s="20"/>
      <c r="M14" s="20"/>
      <c r="N14" s="20"/>
      <c r="O14" s="20"/>
      <c r="P14" s="20"/>
      <c r="Q14" s="20">
        <v>-279988</v>
      </c>
      <c r="R14" s="20">
        <v>-279988</v>
      </c>
      <c r="S14" s="20">
        <v>-13292140</v>
      </c>
      <c r="T14" s="20">
        <v>-430887</v>
      </c>
      <c r="U14" s="20">
        <v>-15575063</v>
      </c>
      <c r="V14" s="20">
        <v>-29298090</v>
      </c>
      <c r="W14" s="20">
        <v>-54803157</v>
      </c>
      <c r="X14" s="20">
        <v>-126500004</v>
      </c>
      <c r="Y14" s="20">
        <v>71696847</v>
      </c>
      <c r="Z14" s="21">
        <v>-56.677347614945525</v>
      </c>
      <c r="AA14" s="22">
        <v>-126500004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45984344</v>
      </c>
      <c r="D17" s="26">
        <f>SUM(D6:D16)</f>
        <v>0</v>
      </c>
      <c r="E17" s="27">
        <f t="shared" si="0"/>
        <v>43150416</v>
      </c>
      <c r="F17" s="28">
        <f t="shared" si="0"/>
        <v>43150416</v>
      </c>
      <c r="G17" s="28">
        <f t="shared" si="0"/>
        <v>-17230274</v>
      </c>
      <c r="H17" s="28">
        <f t="shared" si="0"/>
        <v>5765189</v>
      </c>
      <c r="I17" s="28">
        <f t="shared" si="0"/>
        <v>3673611</v>
      </c>
      <c r="J17" s="28">
        <f t="shared" si="0"/>
        <v>-7791474</v>
      </c>
      <c r="K17" s="28">
        <f t="shared" si="0"/>
        <v>3041455</v>
      </c>
      <c r="L17" s="28">
        <f t="shared" si="0"/>
        <v>5031641</v>
      </c>
      <c r="M17" s="28">
        <f t="shared" si="0"/>
        <v>4973788</v>
      </c>
      <c r="N17" s="28">
        <f t="shared" si="0"/>
        <v>13046884</v>
      </c>
      <c r="O17" s="28">
        <f t="shared" si="0"/>
        <v>4564661</v>
      </c>
      <c r="P17" s="28">
        <f t="shared" si="0"/>
        <v>2744447</v>
      </c>
      <c r="Q17" s="28">
        <f t="shared" si="0"/>
        <v>7268868</v>
      </c>
      <c r="R17" s="28">
        <f t="shared" si="0"/>
        <v>14577976</v>
      </c>
      <c r="S17" s="28">
        <f t="shared" si="0"/>
        <v>-9008975</v>
      </c>
      <c r="T17" s="28">
        <f t="shared" si="0"/>
        <v>3235269</v>
      </c>
      <c r="U17" s="28">
        <f t="shared" si="0"/>
        <v>-13076315</v>
      </c>
      <c r="V17" s="28">
        <f t="shared" si="0"/>
        <v>-18850021</v>
      </c>
      <c r="W17" s="28">
        <f t="shared" si="0"/>
        <v>983365</v>
      </c>
      <c r="X17" s="28">
        <f t="shared" si="0"/>
        <v>43150416</v>
      </c>
      <c r="Y17" s="28">
        <f t="shared" si="0"/>
        <v>-42167051</v>
      </c>
      <c r="Z17" s="29">
        <f>+IF(X17&lt;&gt;0,+(Y17/X17)*100,0)</f>
        <v>-97.721076431800796</v>
      </c>
      <c r="AA17" s="30">
        <f>SUM(AA6:AA16)</f>
        <v>43150416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-624560</v>
      </c>
      <c r="D26" s="18"/>
      <c r="E26" s="19"/>
      <c r="F26" s="20"/>
      <c r="G26" s="20"/>
      <c r="H26" s="20"/>
      <c r="I26" s="20"/>
      <c r="J26" s="20"/>
      <c r="K26" s="20"/>
      <c r="L26" s="20">
        <v>-38941</v>
      </c>
      <c r="M26" s="20"/>
      <c r="N26" s="20">
        <v>-38941</v>
      </c>
      <c r="O26" s="20">
        <v>-427539</v>
      </c>
      <c r="P26" s="20"/>
      <c r="Q26" s="20">
        <v>-59215</v>
      </c>
      <c r="R26" s="20">
        <v>-486754</v>
      </c>
      <c r="S26" s="20"/>
      <c r="T26" s="20"/>
      <c r="U26" s="20"/>
      <c r="V26" s="20"/>
      <c r="W26" s="20">
        <v>-525695</v>
      </c>
      <c r="X26" s="20"/>
      <c r="Y26" s="20">
        <v>-525695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-624560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-38941</v>
      </c>
      <c r="M27" s="28">
        <f t="shared" si="1"/>
        <v>0</v>
      </c>
      <c r="N27" s="28">
        <f t="shared" si="1"/>
        <v>-38941</v>
      </c>
      <c r="O27" s="28">
        <f t="shared" si="1"/>
        <v>-427539</v>
      </c>
      <c r="P27" s="28">
        <f t="shared" si="1"/>
        <v>0</v>
      </c>
      <c r="Q27" s="28">
        <f t="shared" si="1"/>
        <v>-59215</v>
      </c>
      <c r="R27" s="28">
        <f t="shared" si="1"/>
        <v>-486754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-525695</v>
      </c>
      <c r="X27" s="28">
        <f t="shared" si="1"/>
        <v>0</v>
      </c>
      <c r="Y27" s="28">
        <f t="shared" si="1"/>
        <v>-525695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45359784</v>
      </c>
      <c r="D38" s="32">
        <f>+D17+D27+D36</f>
        <v>0</v>
      </c>
      <c r="E38" s="33">
        <f t="shared" si="3"/>
        <v>43150416</v>
      </c>
      <c r="F38" s="2">
        <f t="shared" si="3"/>
        <v>43150416</v>
      </c>
      <c r="G38" s="2">
        <f t="shared" si="3"/>
        <v>-17230274</v>
      </c>
      <c r="H38" s="2">
        <f t="shared" si="3"/>
        <v>5765189</v>
      </c>
      <c r="I38" s="2">
        <f t="shared" si="3"/>
        <v>3673611</v>
      </c>
      <c r="J38" s="2">
        <f t="shared" si="3"/>
        <v>-7791474</v>
      </c>
      <c r="K38" s="2">
        <f t="shared" si="3"/>
        <v>3041455</v>
      </c>
      <c r="L38" s="2">
        <f t="shared" si="3"/>
        <v>4992700</v>
      </c>
      <c r="M38" s="2">
        <f t="shared" si="3"/>
        <v>4973788</v>
      </c>
      <c r="N38" s="2">
        <f t="shared" si="3"/>
        <v>13007943</v>
      </c>
      <c r="O38" s="2">
        <f t="shared" si="3"/>
        <v>4137122</v>
      </c>
      <c r="P38" s="2">
        <f t="shared" si="3"/>
        <v>2744447</v>
      </c>
      <c r="Q38" s="2">
        <f t="shared" si="3"/>
        <v>7209653</v>
      </c>
      <c r="R38" s="2">
        <f t="shared" si="3"/>
        <v>14091222</v>
      </c>
      <c r="S38" s="2">
        <f t="shared" si="3"/>
        <v>-9008975</v>
      </c>
      <c r="T38" s="2">
        <f t="shared" si="3"/>
        <v>3235269</v>
      </c>
      <c r="U38" s="2">
        <f t="shared" si="3"/>
        <v>-13076315</v>
      </c>
      <c r="V38" s="2">
        <f t="shared" si="3"/>
        <v>-18850021</v>
      </c>
      <c r="W38" s="2">
        <f t="shared" si="3"/>
        <v>457670</v>
      </c>
      <c r="X38" s="2">
        <f t="shared" si="3"/>
        <v>43150416</v>
      </c>
      <c r="Y38" s="2">
        <f t="shared" si="3"/>
        <v>-42692746</v>
      </c>
      <c r="Z38" s="34">
        <f>+IF(X38&lt;&gt;0,+(Y38/X38)*100,0)</f>
        <v>-98.939361326203667</v>
      </c>
      <c r="AA38" s="35">
        <f>+AA17+AA27+AA36</f>
        <v>43150416</v>
      </c>
    </row>
    <row r="39" spans="1:27" ht="13.5" x14ac:dyDescent="0.25">
      <c r="A39" s="23" t="s">
        <v>61</v>
      </c>
      <c r="B39" s="17"/>
      <c r="C39" s="32">
        <v>144876892</v>
      </c>
      <c r="D39" s="32"/>
      <c r="E39" s="33"/>
      <c r="F39" s="2"/>
      <c r="G39" s="2">
        <v>217332195</v>
      </c>
      <c r="H39" s="2">
        <f>+G40+H60</f>
        <v>200101921</v>
      </c>
      <c r="I39" s="2">
        <f>+H40+I60</f>
        <v>205867110</v>
      </c>
      <c r="J39" s="2">
        <f>+G39</f>
        <v>217332195</v>
      </c>
      <c r="K39" s="2">
        <f>+I40+K60</f>
        <v>209540721</v>
      </c>
      <c r="L39" s="2">
        <f>+K40+L60</f>
        <v>212582176</v>
      </c>
      <c r="M39" s="2">
        <f>+L40+M60</f>
        <v>217574876</v>
      </c>
      <c r="N39" s="2">
        <f>+K39</f>
        <v>209540721</v>
      </c>
      <c r="O39" s="2">
        <f>+M40+O60</f>
        <v>222548664</v>
      </c>
      <c r="P39" s="2">
        <f>+O40+P60</f>
        <v>226685786</v>
      </c>
      <c r="Q39" s="2">
        <f>+P40+Q60</f>
        <v>229430233</v>
      </c>
      <c r="R39" s="2">
        <f>+O39</f>
        <v>222548664</v>
      </c>
      <c r="S39" s="2">
        <f>+Q40+S60</f>
        <v>236639886</v>
      </c>
      <c r="T39" s="2">
        <f>+S40+T60</f>
        <v>227630911</v>
      </c>
      <c r="U39" s="2">
        <f>+T40+U60</f>
        <v>230866180</v>
      </c>
      <c r="V39" s="2">
        <f>+S39</f>
        <v>236639886</v>
      </c>
      <c r="W39" s="2">
        <f>+G39</f>
        <v>217332195</v>
      </c>
      <c r="X39" s="2"/>
      <c r="Y39" s="2">
        <f>+W39-X39</f>
        <v>217332195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190236676</v>
      </c>
      <c r="D40" s="43">
        <f t="shared" ref="D40:AA40" si="4">+D38+D39</f>
        <v>0</v>
      </c>
      <c r="E40" s="44">
        <f t="shared" si="4"/>
        <v>43150416</v>
      </c>
      <c r="F40" s="45">
        <f t="shared" si="4"/>
        <v>43150416</v>
      </c>
      <c r="G40" s="45">
        <f t="shared" si="4"/>
        <v>200101921</v>
      </c>
      <c r="H40" s="45">
        <f t="shared" si="4"/>
        <v>205867110</v>
      </c>
      <c r="I40" s="45">
        <f t="shared" si="4"/>
        <v>209540721</v>
      </c>
      <c r="J40" s="45">
        <f>+I40</f>
        <v>209540721</v>
      </c>
      <c r="K40" s="45">
        <f t="shared" si="4"/>
        <v>212582176</v>
      </c>
      <c r="L40" s="45">
        <f t="shared" si="4"/>
        <v>217574876</v>
      </c>
      <c r="M40" s="45">
        <f t="shared" si="4"/>
        <v>222548664</v>
      </c>
      <c r="N40" s="45">
        <f>+M40</f>
        <v>222548664</v>
      </c>
      <c r="O40" s="45">
        <f t="shared" si="4"/>
        <v>226685786</v>
      </c>
      <c r="P40" s="45">
        <f t="shared" si="4"/>
        <v>229430233</v>
      </c>
      <c r="Q40" s="45">
        <f t="shared" si="4"/>
        <v>236639886</v>
      </c>
      <c r="R40" s="45">
        <f>+Q40</f>
        <v>236639886</v>
      </c>
      <c r="S40" s="45">
        <f t="shared" si="4"/>
        <v>227630911</v>
      </c>
      <c r="T40" s="45">
        <f t="shared" si="4"/>
        <v>230866180</v>
      </c>
      <c r="U40" s="45">
        <f t="shared" si="4"/>
        <v>217789865</v>
      </c>
      <c r="V40" s="45">
        <f>+U40</f>
        <v>217789865</v>
      </c>
      <c r="W40" s="45">
        <f>+V40</f>
        <v>217789865</v>
      </c>
      <c r="X40" s="45">
        <f t="shared" si="4"/>
        <v>43150416</v>
      </c>
      <c r="Y40" s="45">
        <f t="shared" si="4"/>
        <v>174639449</v>
      </c>
      <c r="Z40" s="46">
        <f>+IF(X40&lt;&gt;0,+(Y40/X40)*100,0)</f>
        <v>404.72251530553029</v>
      </c>
      <c r="AA40" s="47">
        <f t="shared" si="4"/>
        <v>43150416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217332195</v>
      </c>
      <c r="J60">
        <v>217332195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78151315</v>
      </c>
      <c r="D7" s="18"/>
      <c r="E7" s="19">
        <v>54490396</v>
      </c>
      <c r="F7" s="20">
        <v>75933396</v>
      </c>
      <c r="G7" s="20">
        <v>6639887</v>
      </c>
      <c r="H7" s="20">
        <v>6478489</v>
      </c>
      <c r="I7" s="20">
        <v>8593723</v>
      </c>
      <c r="J7" s="20">
        <v>21712099</v>
      </c>
      <c r="K7" s="20">
        <v>8135429</v>
      </c>
      <c r="L7" s="20">
        <v>6458097</v>
      </c>
      <c r="M7" s="20">
        <v>7355637</v>
      </c>
      <c r="N7" s="20">
        <v>21949163</v>
      </c>
      <c r="O7" s="20">
        <v>6736711</v>
      </c>
      <c r="P7" s="20">
        <v>7050260</v>
      </c>
      <c r="Q7" s="20">
        <v>7450146</v>
      </c>
      <c r="R7" s="20">
        <v>21237117</v>
      </c>
      <c r="S7" s="20">
        <v>7114041</v>
      </c>
      <c r="T7" s="20">
        <v>8326574</v>
      </c>
      <c r="U7" s="20">
        <v>6324283</v>
      </c>
      <c r="V7" s="20">
        <v>21764898</v>
      </c>
      <c r="W7" s="20">
        <v>86663277</v>
      </c>
      <c r="X7" s="20">
        <v>75933396</v>
      </c>
      <c r="Y7" s="20">
        <v>10729881</v>
      </c>
      <c r="Z7" s="21">
        <v>14.130648127472135</v>
      </c>
      <c r="AA7" s="22">
        <v>75933396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844</v>
      </c>
      <c r="L8" s="20">
        <v>5834</v>
      </c>
      <c r="M8" s="20">
        <v>4864</v>
      </c>
      <c r="N8" s="20">
        <v>11542</v>
      </c>
      <c r="O8" s="20">
        <v>16</v>
      </c>
      <c r="P8" s="20">
        <v>37</v>
      </c>
      <c r="Q8" s="20">
        <v>2554</v>
      </c>
      <c r="R8" s="20">
        <v>2607</v>
      </c>
      <c r="S8" s="20">
        <v>1053</v>
      </c>
      <c r="T8" s="20">
        <v>3473</v>
      </c>
      <c r="U8" s="20">
        <v>1053</v>
      </c>
      <c r="V8" s="20">
        <v>5579</v>
      </c>
      <c r="W8" s="20">
        <v>19728</v>
      </c>
      <c r="X8" s="20"/>
      <c r="Y8" s="20">
        <v>19728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2504361</v>
      </c>
      <c r="D9" s="18"/>
      <c r="E9" s="19">
        <v>7585608</v>
      </c>
      <c r="F9" s="20">
        <v>7585608</v>
      </c>
      <c r="G9" s="20">
        <v>3160670</v>
      </c>
      <c r="H9" s="20"/>
      <c r="I9" s="20"/>
      <c r="J9" s="20">
        <v>3160670</v>
      </c>
      <c r="K9" s="20"/>
      <c r="L9" s="20"/>
      <c r="M9" s="20">
        <v>3160670</v>
      </c>
      <c r="N9" s="20">
        <v>3160670</v>
      </c>
      <c r="O9" s="20"/>
      <c r="P9" s="20"/>
      <c r="Q9" s="20">
        <v>1264268</v>
      </c>
      <c r="R9" s="20">
        <v>1264268</v>
      </c>
      <c r="S9" s="20"/>
      <c r="T9" s="20"/>
      <c r="U9" s="20"/>
      <c r="V9" s="20"/>
      <c r="W9" s="20">
        <v>7585608</v>
      </c>
      <c r="X9" s="20">
        <v>7585608</v>
      </c>
      <c r="Y9" s="20"/>
      <c r="Z9" s="21"/>
      <c r="AA9" s="22">
        <v>7585608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>
        <v>5000000</v>
      </c>
      <c r="M10" s="20"/>
      <c r="N10" s="20">
        <v>5000000</v>
      </c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15000000</v>
      </c>
      <c r="X10" s="20">
        <v>15000000</v>
      </c>
      <c r="Y10" s="20"/>
      <c r="Z10" s="21"/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-29959103</v>
      </c>
      <c r="D14" s="18"/>
      <c r="E14" s="19">
        <v>-72954298</v>
      </c>
      <c r="F14" s="20">
        <v>-70953431</v>
      </c>
      <c r="G14" s="20">
        <v>-5966983</v>
      </c>
      <c r="H14" s="20">
        <v>-9660809</v>
      </c>
      <c r="I14" s="20">
        <v>-9880229</v>
      </c>
      <c r="J14" s="20">
        <v>-25508021</v>
      </c>
      <c r="K14" s="20">
        <v>-11742989</v>
      </c>
      <c r="L14" s="20">
        <v>-9495883</v>
      </c>
      <c r="M14" s="20">
        <v>-8266131</v>
      </c>
      <c r="N14" s="20">
        <v>-29505003</v>
      </c>
      <c r="O14" s="20">
        <v>-8609438</v>
      </c>
      <c r="P14" s="20">
        <v>-9030774</v>
      </c>
      <c r="Q14" s="20">
        <v>-8217336</v>
      </c>
      <c r="R14" s="20">
        <v>-25857548</v>
      </c>
      <c r="S14" s="20">
        <v>-8317155</v>
      </c>
      <c r="T14" s="20">
        <v>-12667519</v>
      </c>
      <c r="U14" s="20">
        <v>-8815885</v>
      </c>
      <c r="V14" s="20">
        <v>-29800559</v>
      </c>
      <c r="W14" s="20">
        <v>-110671131</v>
      </c>
      <c r="X14" s="20">
        <v>-70953431</v>
      </c>
      <c r="Y14" s="20">
        <v>-39717700</v>
      </c>
      <c r="Z14" s="21">
        <v>55.97713801887889</v>
      </c>
      <c r="AA14" s="22">
        <v>-70953431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50696573</v>
      </c>
      <c r="D17" s="26">
        <f>SUM(D6:D16)</f>
        <v>0</v>
      </c>
      <c r="E17" s="27">
        <f t="shared" si="0"/>
        <v>4121706</v>
      </c>
      <c r="F17" s="28">
        <f t="shared" si="0"/>
        <v>27565573</v>
      </c>
      <c r="G17" s="28">
        <f t="shared" si="0"/>
        <v>8833574</v>
      </c>
      <c r="H17" s="28">
        <f t="shared" si="0"/>
        <v>-3182320</v>
      </c>
      <c r="I17" s="28">
        <f t="shared" si="0"/>
        <v>-1286506</v>
      </c>
      <c r="J17" s="28">
        <f t="shared" si="0"/>
        <v>4364748</v>
      </c>
      <c r="K17" s="28">
        <f t="shared" si="0"/>
        <v>-3606716</v>
      </c>
      <c r="L17" s="28">
        <f t="shared" si="0"/>
        <v>1968048</v>
      </c>
      <c r="M17" s="28">
        <f t="shared" si="0"/>
        <v>2255040</v>
      </c>
      <c r="N17" s="28">
        <f t="shared" si="0"/>
        <v>616372</v>
      </c>
      <c r="O17" s="28">
        <f t="shared" si="0"/>
        <v>-1872711</v>
      </c>
      <c r="P17" s="28">
        <f t="shared" si="0"/>
        <v>-1980477</v>
      </c>
      <c r="Q17" s="28">
        <f t="shared" si="0"/>
        <v>5499632</v>
      </c>
      <c r="R17" s="28">
        <f t="shared" si="0"/>
        <v>1646444</v>
      </c>
      <c r="S17" s="28">
        <f t="shared" si="0"/>
        <v>-1202061</v>
      </c>
      <c r="T17" s="28">
        <f t="shared" si="0"/>
        <v>-4337472</v>
      </c>
      <c r="U17" s="28">
        <f t="shared" si="0"/>
        <v>-2490549</v>
      </c>
      <c r="V17" s="28">
        <f t="shared" si="0"/>
        <v>-8030082</v>
      </c>
      <c r="W17" s="28">
        <f t="shared" si="0"/>
        <v>-1402518</v>
      </c>
      <c r="X17" s="28">
        <f t="shared" si="0"/>
        <v>27565573</v>
      </c>
      <c r="Y17" s="28">
        <f t="shared" si="0"/>
        <v>-28968091</v>
      </c>
      <c r="Z17" s="29">
        <f>+IF(X17&lt;&gt;0,+(Y17/X17)*100,0)</f>
        <v>-105.08793341607665</v>
      </c>
      <c r="AA17" s="30">
        <f>SUM(AA6:AA16)</f>
        <v>27565573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>
        <v>-4958535</v>
      </c>
      <c r="I26" s="20"/>
      <c r="J26" s="20">
        <v>-4958535</v>
      </c>
      <c r="K26" s="20"/>
      <c r="L26" s="20"/>
      <c r="M26" s="20">
        <v>-4520812</v>
      </c>
      <c r="N26" s="20">
        <v>-4520812</v>
      </c>
      <c r="O26" s="20">
        <v>-955324</v>
      </c>
      <c r="P26" s="20"/>
      <c r="Q26" s="20">
        <v>-520653</v>
      </c>
      <c r="R26" s="20">
        <v>-1475977</v>
      </c>
      <c r="S26" s="20">
        <v>-4106776</v>
      </c>
      <c r="T26" s="20"/>
      <c r="U26" s="20">
        <v>-893224</v>
      </c>
      <c r="V26" s="20">
        <v>-5000000</v>
      </c>
      <c r="W26" s="20">
        <v>-15955324</v>
      </c>
      <c r="X26" s="20">
        <v>-15000000</v>
      </c>
      <c r="Y26" s="20">
        <v>-955324</v>
      </c>
      <c r="Z26" s="21">
        <v>6.3688266666666671</v>
      </c>
      <c r="AA26" s="22">
        <v>-15000000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-4958535</v>
      </c>
      <c r="I27" s="28">
        <f t="shared" si="1"/>
        <v>0</v>
      </c>
      <c r="J27" s="28">
        <f t="shared" si="1"/>
        <v>-4958535</v>
      </c>
      <c r="K27" s="28">
        <f t="shared" si="1"/>
        <v>0</v>
      </c>
      <c r="L27" s="28">
        <f t="shared" si="1"/>
        <v>0</v>
      </c>
      <c r="M27" s="28">
        <f t="shared" si="1"/>
        <v>-4520812</v>
      </c>
      <c r="N27" s="28">
        <f t="shared" si="1"/>
        <v>-4520812</v>
      </c>
      <c r="O27" s="28">
        <f t="shared" si="1"/>
        <v>-955324</v>
      </c>
      <c r="P27" s="28">
        <f t="shared" si="1"/>
        <v>0</v>
      </c>
      <c r="Q27" s="28">
        <f t="shared" si="1"/>
        <v>-520653</v>
      </c>
      <c r="R27" s="28">
        <f t="shared" si="1"/>
        <v>-1475977</v>
      </c>
      <c r="S27" s="28">
        <f t="shared" si="1"/>
        <v>-4106776</v>
      </c>
      <c r="T27" s="28">
        <f t="shared" si="1"/>
        <v>0</v>
      </c>
      <c r="U27" s="28">
        <f t="shared" si="1"/>
        <v>-893224</v>
      </c>
      <c r="V27" s="28">
        <f t="shared" si="1"/>
        <v>-5000000</v>
      </c>
      <c r="W27" s="28">
        <f t="shared" si="1"/>
        <v>-15955324</v>
      </c>
      <c r="X27" s="28">
        <f t="shared" si="1"/>
        <v>-15000000</v>
      </c>
      <c r="Y27" s="28">
        <f t="shared" si="1"/>
        <v>-955324</v>
      </c>
      <c r="Z27" s="29">
        <f>+IF(X27&lt;&gt;0,+(Y27/X27)*100,0)</f>
        <v>6.3688266666666671</v>
      </c>
      <c r="AA27" s="30">
        <f>SUM(AA21:AA26)</f>
        <v>-15000000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97036</v>
      </c>
      <c r="D33" s="18"/>
      <c r="E33" s="19"/>
      <c r="F33" s="20"/>
      <c r="G33" s="20">
        <v>-8650</v>
      </c>
      <c r="H33" s="36">
        <v>-13109</v>
      </c>
      <c r="I33" s="36">
        <v>-14110</v>
      </c>
      <c r="J33" s="36">
        <v>-35869</v>
      </c>
      <c r="K33" s="20">
        <v>-4529</v>
      </c>
      <c r="L33" s="20">
        <v>-4156</v>
      </c>
      <c r="M33" s="20">
        <v>-5874</v>
      </c>
      <c r="N33" s="20">
        <v>-14559</v>
      </c>
      <c r="O33" s="36">
        <v>-10464</v>
      </c>
      <c r="P33" s="36">
        <v>-8346</v>
      </c>
      <c r="Q33" s="36">
        <v>-3508</v>
      </c>
      <c r="R33" s="20">
        <v>-22318</v>
      </c>
      <c r="S33" s="20">
        <v>-18217</v>
      </c>
      <c r="T33" s="20">
        <v>-29362</v>
      </c>
      <c r="U33" s="20">
        <v>-8512</v>
      </c>
      <c r="V33" s="36">
        <v>-56091</v>
      </c>
      <c r="W33" s="36">
        <v>-128837</v>
      </c>
      <c r="X33" s="36"/>
      <c r="Y33" s="20">
        <v>-128837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97036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-8650</v>
      </c>
      <c r="H36" s="28">
        <f t="shared" si="2"/>
        <v>-13109</v>
      </c>
      <c r="I36" s="28">
        <f t="shared" si="2"/>
        <v>-14110</v>
      </c>
      <c r="J36" s="28">
        <f t="shared" si="2"/>
        <v>-35869</v>
      </c>
      <c r="K36" s="28">
        <f t="shared" si="2"/>
        <v>-4529</v>
      </c>
      <c r="L36" s="28">
        <f t="shared" si="2"/>
        <v>-4156</v>
      </c>
      <c r="M36" s="28">
        <f t="shared" si="2"/>
        <v>-5874</v>
      </c>
      <c r="N36" s="28">
        <f t="shared" si="2"/>
        <v>-14559</v>
      </c>
      <c r="O36" s="28">
        <f t="shared" si="2"/>
        <v>-10464</v>
      </c>
      <c r="P36" s="28">
        <f t="shared" si="2"/>
        <v>-8346</v>
      </c>
      <c r="Q36" s="28">
        <f t="shared" si="2"/>
        <v>-3508</v>
      </c>
      <c r="R36" s="28">
        <f t="shared" si="2"/>
        <v>-22318</v>
      </c>
      <c r="S36" s="28">
        <f t="shared" si="2"/>
        <v>-18217</v>
      </c>
      <c r="T36" s="28">
        <f t="shared" si="2"/>
        <v>-29362</v>
      </c>
      <c r="U36" s="28">
        <f t="shared" si="2"/>
        <v>-8512</v>
      </c>
      <c r="V36" s="28">
        <f t="shared" si="2"/>
        <v>-56091</v>
      </c>
      <c r="W36" s="28">
        <f t="shared" si="2"/>
        <v>-128837</v>
      </c>
      <c r="X36" s="28">
        <f t="shared" si="2"/>
        <v>0</v>
      </c>
      <c r="Y36" s="28">
        <f t="shared" si="2"/>
        <v>-128837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50793609</v>
      </c>
      <c r="D38" s="32">
        <f>+D17+D27+D36</f>
        <v>0</v>
      </c>
      <c r="E38" s="33">
        <f t="shared" si="3"/>
        <v>-10878294</v>
      </c>
      <c r="F38" s="2">
        <f t="shared" si="3"/>
        <v>12565573</v>
      </c>
      <c r="G38" s="2">
        <f t="shared" si="3"/>
        <v>8824924</v>
      </c>
      <c r="H38" s="2">
        <f t="shared" si="3"/>
        <v>-8153964</v>
      </c>
      <c r="I38" s="2">
        <f t="shared" si="3"/>
        <v>-1300616</v>
      </c>
      <c r="J38" s="2">
        <f t="shared" si="3"/>
        <v>-629656</v>
      </c>
      <c r="K38" s="2">
        <f t="shared" si="3"/>
        <v>-3611245</v>
      </c>
      <c r="L38" s="2">
        <f t="shared" si="3"/>
        <v>1963892</v>
      </c>
      <c r="M38" s="2">
        <f t="shared" si="3"/>
        <v>-2271646</v>
      </c>
      <c r="N38" s="2">
        <f t="shared" si="3"/>
        <v>-3918999</v>
      </c>
      <c r="O38" s="2">
        <f t="shared" si="3"/>
        <v>-2838499</v>
      </c>
      <c r="P38" s="2">
        <f t="shared" si="3"/>
        <v>-1988823</v>
      </c>
      <c r="Q38" s="2">
        <f t="shared" si="3"/>
        <v>4975471</v>
      </c>
      <c r="R38" s="2">
        <f t="shared" si="3"/>
        <v>148149</v>
      </c>
      <c r="S38" s="2">
        <f t="shared" si="3"/>
        <v>-5327054</v>
      </c>
      <c r="T38" s="2">
        <f t="shared" si="3"/>
        <v>-4366834</v>
      </c>
      <c r="U38" s="2">
        <f t="shared" si="3"/>
        <v>-3392285</v>
      </c>
      <c r="V38" s="2">
        <f t="shared" si="3"/>
        <v>-13086173</v>
      </c>
      <c r="W38" s="2">
        <f t="shared" si="3"/>
        <v>-17486679</v>
      </c>
      <c r="X38" s="2">
        <f t="shared" si="3"/>
        <v>12565573</v>
      </c>
      <c r="Y38" s="2">
        <f t="shared" si="3"/>
        <v>-30052252</v>
      </c>
      <c r="Z38" s="34">
        <f>+IF(X38&lt;&gt;0,+(Y38/X38)*100,0)</f>
        <v>-239.16340305372464</v>
      </c>
      <c r="AA38" s="35">
        <f>+AA17+AA27+AA36</f>
        <v>12565573</v>
      </c>
    </row>
    <row r="39" spans="1:27" ht="13.5" x14ac:dyDescent="0.25">
      <c r="A39" s="23" t="s">
        <v>61</v>
      </c>
      <c r="B39" s="17"/>
      <c r="C39" s="32">
        <v>-66061</v>
      </c>
      <c r="D39" s="32"/>
      <c r="E39" s="33"/>
      <c r="F39" s="2"/>
      <c r="G39" s="2">
        <v>-29791805</v>
      </c>
      <c r="H39" s="2">
        <f>+G40+H60</f>
        <v>-20966881</v>
      </c>
      <c r="I39" s="2">
        <f>+H40+I60</f>
        <v>-29120845</v>
      </c>
      <c r="J39" s="2">
        <f>+G39</f>
        <v>-29791805</v>
      </c>
      <c r="K39" s="2">
        <f>+I40+K60</f>
        <v>-30421461</v>
      </c>
      <c r="L39" s="2">
        <f>+K40+L60</f>
        <v>-34032706</v>
      </c>
      <c r="M39" s="2">
        <f>+L40+M60</f>
        <v>-32068814</v>
      </c>
      <c r="N39" s="2">
        <f>+K39</f>
        <v>-30421461</v>
      </c>
      <c r="O39" s="2">
        <f>+M40+O60</f>
        <v>-34340460</v>
      </c>
      <c r="P39" s="2">
        <f>+O40+P60</f>
        <v>-37178959</v>
      </c>
      <c r="Q39" s="2">
        <f>+P40+Q60</f>
        <v>-39167782</v>
      </c>
      <c r="R39" s="2">
        <f>+O39</f>
        <v>-34340460</v>
      </c>
      <c r="S39" s="2">
        <f>+Q40+S60</f>
        <v>-34192311</v>
      </c>
      <c r="T39" s="2">
        <f>+S40+T60</f>
        <v>-39519365</v>
      </c>
      <c r="U39" s="2">
        <f>+T40+U60</f>
        <v>-43886199</v>
      </c>
      <c r="V39" s="2">
        <f>+S39</f>
        <v>-34192311</v>
      </c>
      <c r="W39" s="2">
        <f>+G39</f>
        <v>-29791805</v>
      </c>
      <c r="X39" s="2"/>
      <c r="Y39" s="2">
        <f>+W39-X39</f>
        <v>-29791805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50727548</v>
      </c>
      <c r="D40" s="43">
        <f t="shared" ref="D40:AA40" si="4">+D38+D39</f>
        <v>0</v>
      </c>
      <c r="E40" s="44">
        <f t="shared" si="4"/>
        <v>-10878294</v>
      </c>
      <c r="F40" s="45">
        <f t="shared" si="4"/>
        <v>12565573</v>
      </c>
      <c r="G40" s="45">
        <f t="shared" si="4"/>
        <v>-20966881</v>
      </c>
      <c r="H40" s="45">
        <f t="shared" si="4"/>
        <v>-29120845</v>
      </c>
      <c r="I40" s="45">
        <f t="shared" si="4"/>
        <v>-30421461</v>
      </c>
      <c r="J40" s="45">
        <f>+I40</f>
        <v>-30421461</v>
      </c>
      <c r="K40" s="45">
        <f t="shared" si="4"/>
        <v>-34032706</v>
      </c>
      <c r="L40" s="45">
        <f t="shared" si="4"/>
        <v>-32068814</v>
      </c>
      <c r="M40" s="45">
        <f t="shared" si="4"/>
        <v>-34340460</v>
      </c>
      <c r="N40" s="45">
        <f>+M40</f>
        <v>-34340460</v>
      </c>
      <c r="O40" s="45">
        <f t="shared" si="4"/>
        <v>-37178959</v>
      </c>
      <c r="P40" s="45">
        <f t="shared" si="4"/>
        <v>-39167782</v>
      </c>
      <c r="Q40" s="45">
        <f t="shared" si="4"/>
        <v>-34192311</v>
      </c>
      <c r="R40" s="45">
        <f>+Q40</f>
        <v>-34192311</v>
      </c>
      <c r="S40" s="45">
        <f t="shared" si="4"/>
        <v>-39519365</v>
      </c>
      <c r="T40" s="45">
        <f t="shared" si="4"/>
        <v>-43886199</v>
      </c>
      <c r="U40" s="45">
        <f t="shared" si="4"/>
        <v>-47278484</v>
      </c>
      <c r="V40" s="45">
        <f>+U40</f>
        <v>-47278484</v>
      </c>
      <c r="W40" s="45">
        <f>+V40</f>
        <v>-47278484</v>
      </c>
      <c r="X40" s="45">
        <f t="shared" si="4"/>
        <v>12565573</v>
      </c>
      <c r="Y40" s="45">
        <f t="shared" si="4"/>
        <v>-59844057</v>
      </c>
      <c r="Z40" s="46">
        <f>+IF(X40&lt;&gt;0,+(Y40/X40)*100,0)</f>
        <v>-476.25410317539843</v>
      </c>
      <c r="AA40" s="47">
        <f t="shared" si="4"/>
        <v>12565573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-29791805</v>
      </c>
      <c r="J60">
        <v>-29791805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19964951</v>
      </c>
      <c r="G7" s="20"/>
      <c r="H7" s="20">
        <v>756884</v>
      </c>
      <c r="I7" s="20"/>
      <c r="J7" s="20">
        <v>756884</v>
      </c>
      <c r="K7" s="20"/>
      <c r="L7" s="20">
        <v>2092842</v>
      </c>
      <c r="M7" s="20">
        <v>626276</v>
      </c>
      <c r="N7" s="20">
        <v>2719118</v>
      </c>
      <c r="O7" s="20">
        <v>4577844</v>
      </c>
      <c r="P7" s="20">
        <v>148714</v>
      </c>
      <c r="Q7" s="20">
        <v>3796477</v>
      </c>
      <c r="R7" s="20">
        <v>8523035</v>
      </c>
      <c r="S7" s="20">
        <v>1295422</v>
      </c>
      <c r="T7" s="20">
        <v>2548574</v>
      </c>
      <c r="U7" s="20">
        <v>1985307</v>
      </c>
      <c r="V7" s="20">
        <v>5829303</v>
      </c>
      <c r="W7" s="20">
        <v>17828340</v>
      </c>
      <c r="X7" s="20">
        <v>19964951</v>
      </c>
      <c r="Y7" s="20">
        <v>-2136611</v>
      </c>
      <c r="Z7" s="21">
        <v>-10.701809385858247</v>
      </c>
      <c r="AA7" s="22">
        <v>19964951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>
        <v>328836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5692</v>
      </c>
      <c r="R8" s="20">
        <v>5692</v>
      </c>
      <c r="S8" s="20">
        <v>2194</v>
      </c>
      <c r="T8" s="20"/>
      <c r="U8" s="20">
        <v>2609</v>
      </c>
      <c r="V8" s="20">
        <v>4803</v>
      </c>
      <c r="W8" s="20">
        <v>10495</v>
      </c>
      <c r="X8" s="20">
        <v>328836</v>
      </c>
      <c r="Y8" s="20">
        <v>-318341</v>
      </c>
      <c r="Z8" s="21">
        <v>-96.808439465265366</v>
      </c>
      <c r="AA8" s="22">
        <v>328836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9846336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9846336</v>
      </c>
      <c r="Y9" s="20">
        <v>-9846336</v>
      </c>
      <c r="Z9" s="21">
        <v>-100</v>
      </c>
      <c r="AA9" s="22">
        <v>9846336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36000000</v>
      </c>
      <c r="Y10" s="20">
        <v>-36000000</v>
      </c>
      <c r="Z10" s="21">
        <v>-100</v>
      </c>
      <c r="AA10" s="22">
        <v>36000000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-30526134</v>
      </c>
      <c r="F14" s="20">
        <v>-30867110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-398964</v>
      </c>
      <c r="Q14" s="20">
        <v>64348685</v>
      </c>
      <c r="R14" s="20">
        <v>63949721</v>
      </c>
      <c r="S14" s="20"/>
      <c r="T14" s="20">
        <v>-5166153</v>
      </c>
      <c r="U14" s="20">
        <v>-66492350</v>
      </c>
      <c r="V14" s="20">
        <v>-71658503</v>
      </c>
      <c r="W14" s="20">
        <v>-7708782</v>
      </c>
      <c r="X14" s="20">
        <v>-30867110</v>
      </c>
      <c r="Y14" s="20">
        <v>23158328</v>
      </c>
      <c r="Z14" s="21">
        <v>-75.025902975691608</v>
      </c>
      <c r="AA14" s="22">
        <v>-30867110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-30526134</v>
      </c>
      <c r="F17" s="28">
        <f t="shared" si="0"/>
        <v>35273013</v>
      </c>
      <c r="G17" s="28">
        <f t="shared" si="0"/>
        <v>0</v>
      </c>
      <c r="H17" s="28">
        <f t="shared" si="0"/>
        <v>756884</v>
      </c>
      <c r="I17" s="28">
        <f t="shared" si="0"/>
        <v>0</v>
      </c>
      <c r="J17" s="28">
        <f t="shared" si="0"/>
        <v>756884</v>
      </c>
      <c r="K17" s="28">
        <f t="shared" si="0"/>
        <v>0</v>
      </c>
      <c r="L17" s="28">
        <f t="shared" si="0"/>
        <v>2092842</v>
      </c>
      <c r="M17" s="28">
        <f t="shared" si="0"/>
        <v>626276</v>
      </c>
      <c r="N17" s="28">
        <f t="shared" si="0"/>
        <v>2719118</v>
      </c>
      <c r="O17" s="28">
        <f t="shared" si="0"/>
        <v>4577844</v>
      </c>
      <c r="P17" s="28">
        <f t="shared" si="0"/>
        <v>-250250</v>
      </c>
      <c r="Q17" s="28">
        <f t="shared" si="0"/>
        <v>68150854</v>
      </c>
      <c r="R17" s="28">
        <f t="shared" si="0"/>
        <v>72478448</v>
      </c>
      <c r="S17" s="28">
        <f t="shared" si="0"/>
        <v>1297616</v>
      </c>
      <c r="T17" s="28">
        <f t="shared" si="0"/>
        <v>-2617579</v>
      </c>
      <c r="U17" s="28">
        <f t="shared" si="0"/>
        <v>-64504434</v>
      </c>
      <c r="V17" s="28">
        <f t="shared" si="0"/>
        <v>-65824397</v>
      </c>
      <c r="W17" s="28">
        <f t="shared" si="0"/>
        <v>10130053</v>
      </c>
      <c r="X17" s="28">
        <f t="shared" si="0"/>
        <v>35273013</v>
      </c>
      <c r="Y17" s="28">
        <f t="shared" si="0"/>
        <v>-25142960</v>
      </c>
      <c r="Z17" s="29">
        <f>+IF(X17&lt;&gt;0,+(Y17/X17)*100,0)</f>
        <v>-71.281010215940441</v>
      </c>
      <c r="AA17" s="30">
        <f>SUM(AA6:AA16)</f>
        <v>35273013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-21000000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v>4240488</v>
      </c>
      <c r="R26" s="20">
        <v>4240488</v>
      </c>
      <c r="S26" s="20"/>
      <c r="T26" s="20">
        <v>-3040162</v>
      </c>
      <c r="U26" s="20">
        <v>-4240488</v>
      </c>
      <c r="V26" s="20">
        <v>-7280650</v>
      </c>
      <c r="W26" s="20">
        <v>-3040162</v>
      </c>
      <c r="X26" s="20">
        <v>-21000000</v>
      </c>
      <c r="Y26" s="20">
        <v>17959838</v>
      </c>
      <c r="Z26" s="21">
        <v>-85.523038095238093</v>
      </c>
      <c r="AA26" s="22">
        <v>-21000000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4240488</v>
      </c>
      <c r="R27" s="28">
        <f t="shared" si="1"/>
        <v>4240488</v>
      </c>
      <c r="S27" s="28">
        <f t="shared" si="1"/>
        <v>0</v>
      </c>
      <c r="T27" s="28">
        <f t="shared" si="1"/>
        <v>-3040162</v>
      </c>
      <c r="U27" s="28">
        <f t="shared" si="1"/>
        <v>-4240488</v>
      </c>
      <c r="V27" s="28">
        <f t="shared" si="1"/>
        <v>-7280650</v>
      </c>
      <c r="W27" s="28">
        <f t="shared" si="1"/>
        <v>-3040162</v>
      </c>
      <c r="X27" s="28">
        <f t="shared" si="1"/>
        <v>-21000000</v>
      </c>
      <c r="Y27" s="28">
        <f t="shared" si="1"/>
        <v>17959838</v>
      </c>
      <c r="Z27" s="29">
        <f>+IF(X27&lt;&gt;0,+(Y27/X27)*100,0)</f>
        <v>-85.523038095238093</v>
      </c>
      <c r="AA27" s="30">
        <f>SUM(AA21:AA26)</f>
        <v>-21000000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-30526134</v>
      </c>
      <c r="F38" s="2">
        <f t="shared" si="3"/>
        <v>14273013</v>
      </c>
      <c r="G38" s="2">
        <f t="shared" si="3"/>
        <v>0</v>
      </c>
      <c r="H38" s="2">
        <f t="shared" si="3"/>
        <v>756884</v>
      </c>
      <c r="I38" s="2">
        <f t="shared" si="3"/>
        <v>0</v>
      </c>
      <c r="J38" s="2">
        <f t="shared" si="3"/>
        <v>756884</v>
      </c>
      <c r="K38" s="2">
        <f t="shared" si="3"/>
        <v>0</v>
      </c>
      <c r="L38" s="2">
        <f t="shared" si="3"/>
        <v>2092842</v>
      </c>
      <c r="M38" s="2">
        <f t="shared" si="3"/>
        <v>626276</v>
      </c>
      <c r="N38" s="2">
        <f t="shared" si="3"/>
        <v>2719118</v>
      </c>
      <c r="O38" s="2">
        <f t="shared" si="3"/>
        <v>4577844</v>
      </c>
      <c r="P38" s="2">
        <f t="shared" si="3"/>
        <v>-250250</v>
      </c>
      <c r="Q38" s="2">
        <f t="shared" si="3"/>
        <v>72391342</v>
      </c>
      <c r="R38" s="2">
        <f t="shared" si="3"/>
        <v>76718936</v>
      </c>
      <c r="S38" s="2">
        <f t="shared" si="3"/>
        <v>1297616</v>
      </c>
      <c r="T38" s="2">
        <f t="shared" si="3"/>
        <v>-5657741</v>
      </c>
      <c r="U38" s="2">
        <f t="shared" si="3"/>
        <v>-68744922</v>
      </c>
      <c r="V38" s="2">
        <f t="shared" si="3"/>
        <v>-73105047</v>
      </c>
      <c r="W38" s="2">
        <f t="shared" si="3"/>
        <v>7089891</v>
      </c>
      <c r="X38" s="2">
        <f t="shared" si="3"/>
        <v>14273013</v>
      </c>
      <c r="Y38" s="2">
        <f t="shared" si="3"/>
        <v>-7183122</v>
      </c>
      <c r="Z38" s="34">
        <f>+IF(X38&lt;&gt;0,+(Y38/X38)*100,0)</f>
        <v>-50.326598875794481</v>
      </c>
      <c r="AA38" s="35">
        <f>+AA17+AA27+AA36</f>
        <v>14273013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756884</v>
      </c>
      <c r="J39" s="2">
        <f>+G39</f>
        <v>0</v>
      </c>
      <c r="K39" s="2">
        <f>+I40+K60</f>
        <v>756884</v>
      </c>
      <c r="L39" s="2">
        <f>+K40+L60</f>
        <v>756884</v>
      </c>
      <c r="M39" s="2">
        <f>+L40+M60</f>
        <v>2849726</v>
      </c>
      <c r="N39" s="2">
        <f>+K39</f>
        <v>756884</v>
      </c>
      <c r="O39" s="2">
        <f>+M40+O60</f>
        <v>3476002</v>
      </c>
      <c r="P39" s="2">
        <f>+O40+P60</f>
        <v>8053846</v>
      </c>
      <c r="Q39" s="2">
        <f>+P40+Q60</f>
        <v>7803596</v>
      </c>
      <c r="R39" s="2">
        <f>+O39</f>
        <v>3476002</v>
      </c>
      <c r="S39" s="2">
        <f>+Q40+S60</f>
        <v>80194938</v>
      </c>
      <c r="T39" s="2">
        <f>+S40+T60</f>
        <v>81492554</v>
      </c>
      <c r="U39" s="2">
        <f>+T40+U60</f>
        <v>75834813</v>
      </c>
      <c r="V39" s="2">
        <f>+S39</f>
        <v>80194938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-30526134</v>
      </c>
      <c r="F40" s="45">
        <f t="shared" si="4"/>
        <v>14273013</v>
      </c>
      <c r="G40" s="45">
        <f t="shared" si="4"/>
        <v>0</v>
      </c>
      <c r="H40" s="45">
        <f t="shared" si="4"/>
        <v>756884</v>
      </c>
      <c r="I40" s="45">
        <f t="shared" si="4"/>
        <v>756884</v>
      </c>
      <c r="J40" s="45">
        <f>+I40</f>
        <v>756884</v>
      </c>
      <c r="K40" s="45">
        <f t="shared" si="4"/>
        <v>756884</v>
      </c>
      <c r="L40" s="45">
        <f t="shared" si="4"/>
        <v>2849726</v>
      </c>
      <c r="M40" s="45">
        <f t="shared" si="4"/>
        <v>3476002</v>
      </c>
      <c r="N40" s="45">
        <f>+M40</f>
        <v>3476002</v>
      </c>
      <c r="O40" s="45">
        <f t="shared" si="4"/>
        <v>8053846</v>
      </c>
      <c r="P40" s="45">
        <f t="shared" si="4"/>
        <v>7803596</v>
      </c>
      <c r="Q40" s="45">
        <f t="shared" si="4"/>
        <v>80194938</v>
      </c>
      <c r="R40" s="45">
        <f>+Q40</f>
        <v>80194938</v>
      </c>
      <c r="S40" s="45">
        <f t="shared" si="4"/>
        <v>81492554</v>
      </c>
      <c r="T40" s="45">
        <f t="shared" si="4"/>
        <v>75834813</v>
      </c>
      <c r="U40" s="45">
        <f t="shared" si="4"/>
        <v>7089891</v>
      </c>
      <c r="V40" s="45">
        <f>+U40</f>
        <v>7089891</v>
      </c>
      <c r="W40" s="45">
        <f>+V40</f>
        <v>7089891</v>
      </c>
      <c r="X40" s="45">
        <f t="shared" si="4"/>
        <v>14273013</v>
      </c>
      <c r="Y40" s="45">
        <f t="shared" si="4"/>
        <v>-7183122</v>
      </c>
      <c r="Z40" s="46">
        <f>+IF(X40&lt;&gt;0,+(Y40/X40)*100,0)</f>
        <v>-50.326598875794481</v>
      </c>
      <c r="AA40" s="47">
        <f t="shared" si="4"/>
        <v>14273013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69154409</v>
      </c>
      <c r="D7" s="18"/>
      <c r="E7" s="19">
        <v>310780652</v>
      </c>
      <c r="F7" s="20">
        <v>322788656</v>
      </c>
      <c r="G7" s="20">
        <v>6535152</v>
      </c>
      <c r="H7" s="20">
        <v>7049501</v>
      </c>
      <c r="I7" s="20">
        <v>6296813</v>
      </c>
      <c r="J7" s="20">
        <v>19881466</v>
      </c>
      <c r="K7" s="20">
        <v>5663229</v>
      </c>
      <c r="L7" s="20">
        <v>6244043</v>
      </c>
      <c r="M7" s="20">
        <v>6410553</v>
      </c>
      <c r="N7" s="20">
        <v>18317825</v>
      </c>
      <c r="O7" s="20">
        <v>6367699</v>
      </c>
      <c r="P7" s="20">
        <v>5365125</v>
      </c>
      <c r="Q7" s="20">
        <v>20340570</v>
      </c>
      <c r="R7" s="20">
        <v>32073394</v>
      </c>
      <c r="S7" s="20">
        <v>25405725</v>
      </c>
      <c r="T7" s="20">
        <v>11993048</v>
      </c>
      <c r="U7" s="20">
        <v>24868816</v>
      </c>
      <c r="V7" s="20">
        <v>62267589</v>
      </c>
      <c r="W7" s="20">
        <v>132540274</v>
      </c>
      <c r="X7" s="20">
        <v>322788656</v>
      </c>
      <c r="Y7" s="20">
        <v>-190248382</v>
      </c>
      <c r="Z7" s="21">
        <v>-58.93899257723605</v>
      </c>
      <c r="AA7" s="22">
        <v>322788656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5099823</v>
      </c>
      <c r="F9" s="20">
        <v>6273743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6273743</v>
      </c>
      <c r="Y9" s="20">
        <v>-6273743</v>
      </c>
      <c r="Z9" s="21">
        <v>-100</v>
      </c>
      <c r="AA9" s="22">
        <v>6273743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7800000</v>
      </c>
      <c r="F10" s="20">
        <v>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7800000</v>
      </c>
      <c r="Y10" s="20">
        <v>-7800000</v>
      </c>
      <c r="Z10" s="21">
        <v>-100</v>
      </c>
      <c r="AA10" s="22">
        <v>7800000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301320543</v>
      </c>
      <c r="D14" s="18"/>
      <c r="E14" s="19">
        <v>-290000000</v>
      </c>
      <c r="F14" s="20">
        <v>-275000000</v>
      </c>
      <c r="G14" s="20">
        <v>39295722</v>
      </c>
      <c r="H14" s="20">
        <v>43003082</v>
      </c>
      <c r="I14" s="20">
        <v>32246173</v>
      </c>
      <c r="J14" s="20">
        <v>114544977</v>
      </c>
      <c r="K14" s="20">
        <v>26464695</v>
      </c>
      <c r="L14" s="20">
        <v>25154985</v>
      </c>
      <c r="M14" s="20">
        <v>27325385</v>
      </c>
      <c r="N14" s="20">
        <v>78945065</v>
      </c>
      <c r="O14" s="20">
        <v>27700976</v>
      </c>
      <c r="P14" s="20">
        <v>23935084</v>
      </c>
      <c r="Q14" s="20">
        <v>23833716</v>
      </c>
      <c r="R14" s="20">
        <v>75469776</v>
      </c>
      <c r="S14" s="20">
        <v>25167515</v>
      </c>
      <c r="T14" s="20">
        <v>24377481</v>
      </c>
      <c r="U14" s="20">
        <v>34767917</v>
      </c>
      <c r="V14" s="20">
        <v>84312913</v>
      </c>
      <c r="W14" s="20">
        <v>353272731</v>
      </c>
      <c r="X14" s="20">
        <v>-275000000</v>
      </c>
      <c r="Y14" s="20">
        <v>628272731</v>
      </c>
      <c r="Z14" s="21">
        <v>-228.46281127272727</v>
      </c>
      <c r="AA14" s="22">
        <v>-275000000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370474952</v>
      </c>
      <c r="D17" s="26">
        <f>SUM(D6:D16)</f>
        <v>0</v>
      </c>
      <c r="E17" s="27">
        <f t="shared" si="0"/>
        <v>33680475</v>
      </c>
      <c r="F17" s="28">
        <f t="shared" si="0"/>
        <v>61862399</v>
      </c>
      <c r="G17" s="28">
        <f t="shared" si="0"/>
        <v>45830874</v>
      </c>
      <c r="H17" s="28">
        <f t="shared" si="0"/>
        <v>50052583</v>
      </c>
      <c r="I17" s="28">
        <f t="shared" si="0"/>
        <v>38542986</v>
      </c>
      <c r="J17" s="28">
        <f t="shared" si="0"/>
        <v>134426443</v>
      </c>
      <c r="K17" s="28">
        <f t="shared" si="0"/>
        <v>32127924</v>
      </c>
      <c r="L17" s="28">
        <f t="shared" si="0"/>
        <v>31399028</v>
      </c>
      <c r="M17" s="28">
        <f t="shared" si="0"/>
        <v>33735938</v>
      </c>
      <c r="N17" s="28">
        <f t="shared" si="0"/>
        <v>97262890</v>
      </c>
      <c r="O17" s="28">
        <f t="shared" si="0"/>
        <v>34068675</v>
      </c>
      <c r="P17" s="28">
        <f t="shared" si="0"/>
        <v>29300209</v>
      </c>
      <c r="Q17" s="28">
        <f t="shared" si="0"/>
        <v>44174286</v>
      </c>
      <c r="R17" s="28">
        <f t="shared" si="0"/>
        <v>107543170</v>
      </c>
      <c r="S17" s="28">
        <f t="shared" si="0"/>
        <v>50573240</v>
      </c>
      <c r="T17" s="28">
        <f t="shared" si="0"/>
        <v>36370529</v>
      </c>
      <c r="U17" s="28">
        <f t="shared" si="0"/>
        <v>59636733</v>
      </c>
      <c r="V17" s="28">
        <f t="shared" si="0"/>
        <v>146580502</v>
      </c>
      <c r="W17" s="28">
        <f t="shared" si="0"/>
        <v>485813005</v>
      </c>
      <c r="X17" s="28">
        <f t="shared" si="0"/>
        <v>61862399</v>
      </c>
      <c r="Y17" s="28">
        <f t="shared" si="0"/>
        <v>423950606</v>
      </c>
      <c r="Z17" s="29">
        <f>+IF(X17&lt;&gt;0,+(Y17/X17)*100,0)</f>
        <v>685.31226213842751</v>
      </c>
      <c r="AA17" s="30">
        <f>SUM(AA6:AA16)</f>
        <v>61862399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-9782609</v>
      </c>
      <c r="F26" s="20">
        <v>-9929928</v>
      </c>
      <c r="G26" s="20"/>
      <c r="H26" s="20"/>
      <c r="I26" s="20"/>
      <c r="J26" s="20"/>
      <c r="K26" s="20"/>
      <c r="L26" s="20">
        <v>-490946</v>
      </c>
      <c r="M26" s="20">
        <v>-3758382</v>
      </c>
      <c r="N26" s="20">
        <v>-4249328</v>
      </c>
      <c r="O26" s="20">
        <v>-94493</v>
      </c>
      <c r="P26" s="20">
        <v>-885290</v>
      </c>
      <c r="Q26" s="20">
        <v>-892170</v>
      </c>
      <c r="R26" s="20">
        <v>-1871953</v>
      </c>
      <c r="S26" s="20">
        <v>-269595</v>
      </c>
      <c r="T26" s="20">
        <v>-872106</v>
      </c>
      <c r="U26" s="20">
        <v>-193527</v>
      </c>
      <c r="V26" s="20">
        <v>-1335228</v>
      </c>
      <c r="W26" s="20">
        <v>-7456509</v>
      </c>
      <c r="X26" s="20">
        <v>-9929928</v>
      </c>
      <c r="Y26" s="20">
        <v>2473419</v>
      </c>
      <c r="Z26" s="21">
        <v>-24.908730456051646</v>
      </c>
      <c r="AA26" s="22">
        <v>-9929928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-9782609</v>
      </c>
      <c r="F27" s="28">
        <f t="shared" si="1"/>
        <v>-9929928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-490946</v>
      </c>
      <c r="M27" s="28">
        <f t="shared" si="1"/>
        <v>-3758382</v>
      </c>
      <c r="N27" s="28">
        <f t="shared" si="1"/>
        <v>-4249328</v>
      </c>
      <c r="O27" s="28">
        <f t="shared" si="1"/>
        <v>-94493</v>
      </c>
      <c r="P27" s="28">
        <f t="shared" si="1"/>
        <v>-885290</v>
      </c>
      <c r="Q27" s="28">
        <f t="shared" si="1"/>
        <v>-892170</v>
      </c>
      <c r="R27" s="28">
        <f t="shared" si="1"/>
        <v>-1871953</v>
      </c>
      <c r="S27" s="28">
        <f t="shared" si="1"/>
        <v>-269595</v>
      </c>
      <c r="T27" s="28">
        <f t="shared" si="1"/>
        <v>-872106</v>
      </c>
      <c r="U27" s="28">
        <f t="shared" si="1"/>
        <v>-193527</v>
      </c>
      <c r="V27" s="28">
        <f t="shared" si="1"/>
        <v>-1335228</v>
      </c>
      <c r="W27" s="28">
        <f t="shared" si="1"/>
        <v>-7456509</v>
      </c>
      <c r="X27" s="28">
        <f t="shared" si="1"/>
        <v>-9929928</v>
      </c>
      <c r="Y27" s="28">
        <f t="shared" si="1"/>
        <v>2473419</v>
      </c>
      <c r="Z27" s="29">
        <f>+IF(X27&lt;&gt;0,+(Y27/X27)*100,0)</f>
        <v>-24.908730456051646</v>
      </c>
      <c r="AA27" s="30">
        <f>SUM(AA21:AA26)</f>
        <v>-9929928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370474952</v>
      </c>
      <c r="D38" s="32">
        <f>+D17+D27+D36</f>
        <v>0</v>
      </c>
      <c r="E38" s="33">
        <f t="shared" si="3"/>
        <v>23897866</v>
      </c>
      <c r="F38" s="2">
        <f t="shared" si="3"/>
        <v>51932471</v>
      </c>
      <c r="G38" s="2">
        <f t="shared" si="3"/>
        <v>45830874</v>
      </c>
      <c r="H38" s="2">
        <f t="shared" si="3"/>
        <v>50052583</v>
      </c>
      <c r="I38" s="2">
        <f t="shared" si="3"/>
        <v>38542986</v>
      </c>
      <c r="J38" s="2">
        <f t="shared" si="3"/>
        <v>134426443</v>
      </c>
      <c r="K38" s="2">
        <f t="shared" si="3"/>
        <v>32127924</v>
      </c>
      <c r="L38" s="2">
        <f t="shared" si="3"/>
        <v>30908082</v>
      </c>
      <c r="M38" s="2">
        <f t="shared" si="3"/>
        <v>29977556</v>
      </c>
      <c r="N38" s="2">
        <f t="shared" si="3"/>
        <v>93013562</v>
      </c>
      <c r="O38" s="2">
        <f t="shared" si="3"/>
        <v>33974182</v>
      </c>
      <c r="P38" s="2">
        <f t="shared" si="3"/>
        <v>28414919</v>
      </c>
      <c r="Q38" s="2">
        <f t="shared" si="3"/>
        <v>43282116</v>
      </c>
      <c r="R38" s="2">
        <f t="shared" si="3"/>
        <v>105671217</v>
      </c>
      <c r="S38" s="2">
        <f t="shared" si="3"/>
        <v>50303645</v>
      </c>
      <c r="T38" s="2">
        <f t="shared" si="3"/>
        <v>35498423</v>
      </c>
      <c r="U38" s="2">
        <f t="shared" si="3"/>
        <v>59443206</v>
      </c>
      <c r="V38" s="2">
        <f t="shared" si="3"/>
        <v>145245274</v>
      </c>
      <c r="W38" s="2">
        <f t="shared" si="3"/>
        <v>478356496</v>
      </c>
      <c r="X38" s="2">
        <f t="shared" si="3"/>
        <v>51932471</v>
      </c>
      <c r="Y38" s="2">
        <f t="shared" si="3"/>
        <v>426424025</v>
      </c>
      <c r="Z38" s="34">
        <f>+IF(X38&lt;&gt;0,+(Y38/X38)*100,0)</f>
        <v>821.11252707386097</v>
      </c>
      <c r="AA38" s="35">
        <f>+AA17+AA27+AA36</f>
        <v>51932471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45830874</v>
      </c>
      <c r="I39" s="2">
        <f>+H40+I60</f>
        <v>95883457</v>
      </c>
      <c r="J39" s="2">
        <f>+G39</f>
        <v>0</v>
      </c>
      <c r="K39" s="2">
        <f>+I40+K60</f>
        <v>134426443</v>
      </c>
      <c r="L39" s="2">
        <f>+K40+L60</f>
        <v>166554367</v>
      </c>
      <c r="M39" s="2">
        <f>+L40+M60</f>
        <v>197462449</v>
      </c>
      <c r="N39" s="2">
        <f>+K39</f>
        <v>134426443</v>
      </c>
      <c r="O39" s="2">
        <f>+M40+O60</f>
        <v>227440005</v>
      </c>
      <c r="P39" s="2">
        <f>+O40+P60</f>
        <v>261414187</v>
      </c>
      <c r="Q39" s="2">
        <f>+P40+Q60</f>
        <v>289829106</v>
      </c>
      <c r="R39" s="2">
        <f>+O39</f>
        <v>227440005</v>
      </c>
      <c r="S39" s="2">
        <f>+Q40+S60</f>
        <v>333111222</v>
      </c>
      <c r="T39" s="2">
        <f>+S40+T60</f>
        <v>383414867</v>
      </c>
      <c r="U39" s="2">
        <f>+T40+U60</f>
        <v>418913290</v>
      </c>
      <c r="V39" s="2">
        <f>+S39</f>
        <v>333111222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370474952</v>
      </c>
      <c r="D40" s="43">
        <f t="shared" ref="D40:AA40" si="4">+D38+D39</f>
        <v>0</v>
      </c>
      <c r="E40" s="44">
        <f t="shared" si="4"/>
        <v>23897866</v>
      </c>
      <c r="F40" s="45">
        <f t="shared" si="4"/>
        <v>51932471</v>
      </c>
      <c r="G40" s="45">
        <f t="shared" si="4"/>
        <v>45830874</v>
      </c>
      <c r="H40" s="45">
        <f t="shared" si="4"/>
        <v>95883457</v>
      </c>
      <c r="I40" s="45">
        <f t="shared" si="4"/>
        <v>134426443</v>
      </c>
      <c r="J40" s="45">
        <f>+I40</f>
        <v>134426443</v>
      </c>
      <c r="K40" s="45">
        <f t="shared" si="4"/>
        <v>166554367</v>
      </c>
      <c r="L40" s="45">
        <f t="shared" si="4"/>
        <v>197462449</v>
      </c>
      <c r="M40" s="45">
        <f t="shared" si="4"/>
        <v>227440005</v>
      </c>
      <c r="N40" s="45">
        <f>+M40</f>
        <v>227440005</v>
      </c>
      <c r="O40" s="45">
        <f t="shared" si="4"/>
        <v>261414187</v>
      </c>
      <c r="P40" s="45">
        <f t="shared" si="4"/>
        <v>289829106</v>
      </c>
      <c r="Q40" s="45">
        <f t="shared" si="4"/>
        <v>333111222</v>
      </c>
      <c r="R40" s="45">
        <f>+Q40</f>
        <v>333111222</v>
      </c>
      <c r="S40" s="45">
        <f t="shared" si="4"/>
        <v>383414867</v>
      </c>
      <c r="T40" s="45">
        <f t="shared" si="4"/>
        <v>418913290</v>
      </c>
      <c r="U40" s="45">
        <f t="shared" si="4"/>
        <v>478356496</v>
      </c>
      <c r="V40" s="45">
        <f>+U40</f>
        <v>478356496</v>
      </c>
      <c r="W40" s="45">
        <f>+V40</f>
        <v>478356496</v>
      </c>
      <c r="X40" s="45">
        <f t="shared" si="4"/>
        <v>51932471</v>
      </c>
      <c r="Y40" s="45">
        <f t="shared" si="4"/>
        <v>426424025</v>
      </c>
      <c r="Z40" s="46">
        <f>+IF(X40&lt;&gt;0,+(Y40/X40)*100,0)</f>
        <v>821.11252707386097</v>
      </c>
      <c r="AA40" s="47">
        <f t="shared" si="4"/>
        <v>51932471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2614377</v>
      </c>
      <c r="D7" s="18"/>
      <c r="E7" s="19"/>
      <c r="F7" s="20"/>
      <c r="G7" s="20">
        <v>252824</v>
      </c>
      <c r="H7" s="20">
        <v>305542</v>
      </c>
      <c r="I7" s="20">
        <v>247598</v>
      </c>
      <c r="J7" s="20">
        <v>805964</v>
      </c>
      <c r="K7" s="20">
        <v>221721</v>
      </c>
      <c r="L7" s="20">
        <v>249723</v>
      </c>
      <c r="M7" s="20">
        <v>257022</v>
      </c>
      <c r="N7" s="20">
        <v>728466</v>
      </c>
      <c r="O7" s="20">
        <v>258887</v>
      </c>
      <c r="P7" s="20">
        <v>229816</v>
      </c>
      <c r="Q7" s="20">
        <v>246773</v>
      </c>
      <c r="R7" s="20">
        <v>735476</v>
      </c>
      <c r="S7" s="20">
        <v>227554</v>
      </c>
      <c r="T7" s="20">
        <v>258514</v>
      </c>
      <c r="U7" s="20">
        <v>233270</v>
      </c>
      <c r="V7" s="20">
        <v>719338</v>
      </c>
      <c r="W7" s="20">
        <v>2989244</v>
      </c>
      <c r="X7" s="20"/>
      <c r="Y7" s="20">
        <v>2989244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9757081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12371458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252824</v>
      </c>
      <c r="H17" s="28">
        <f t="shared" si="0"/>
        <v>305542</v>
      </c>
      <c r="I17" s="28">
        <f t="shared" si="0"/>
        <v>247598</v>
      </c>
      <c r="J17" s="28">
        <f t="shared" si="0"/>
        <v>805964</v>
      </c>
      <c r="K17" s="28">
        <f t="shared" si="0"/>
        <v>221721</v>
      </c>
      <c r="L17" s="28">
        <f t="shared" si="0"/>
        <v>249723</v>
      </c>
      <c r="M17" s="28">
        <f t="shared" si="0"/>
        <v>257022</v>
      </c>
      <c r="N17" s="28">
        <f t="shared" si="0"/>
        <v>728466</v>
      </c>
      <c r="O17" s="28">
        <f t="shared" si="0"/>
        <v>258887</v>
      </c>
      <c r="P17" s="28">
        <f t="shared" si="0"/>
        <v>229816</v>
      </c>
      <c r="Q17" s="28">
        <f t="shared" si="0"/>
        <v>246773</v>
      </c>
      <c r="R17" s="28">
        <f t="shared" si="0"/>
        <v>735476</v>
      </c>
      <c r="S17" s="28">
        <f t="shared" si="0"/>
        <v>227554</v>
      </c>
      <c r="T17" s="28">
        <f t="shared" si="0"/>
        <v>258514</v>
      </c>
      <c r="U17" s="28">
        <f t="shared" si="0"/>
        <v>233270</v>
      </c>
      <c r="V17" s="28">
        <f t="shared" si="0"/>
        <v>719338</v>
      </c>
      <c r="W17" s="28">
        <f t="shared" si="0"/>
        <v>2989244</v>
      </c>
      <c r="X17" s="28">
        <f t="shared" si="0"/>
        <v>0</v>
      </c>
      <c r="Y17" s="28">
        <f t="shared" si="0"/>
        <v>2989244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12371458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252824</v>
      </c>
      <c r="H38" s="2">
        <f t="shared" si="3"/>
        <v>305542</v>
      </c>
      <c r="I38" s="2">
        <f t="shared" si="3"/>
        <v>247598</v>
      </c>
      <c r="J38" s="2">
        <f t="shared" si="3"/>
        <v>805964</v>
      </c>
      <c r="K38" s="2">
        <f t="shared" si="3"/>
        <v>221721</v>
      </c>
      <c r="L38" s="2">
        <f t="shared" si="3"/>
        <v>249723</v>
      </c>
      <c r="M38" s="2">
        <f t="shared" si="3"/>
        <v>257022</v>
      </c>
      <c r="N38" s="2">
        <f t="shared" si="3"/>
        <v>728466</v>
      </c>
      <c r="O38" s="2">
        <f t="shared" si="3"/>
        <v>258887</v>
      </c>
      <c r="P38" s="2">
        <f t="shared" si="3"/>
        <v>229816</v>
      </c>
      <c r="Q38" s="2">
        <f t="shared" si="3"/>
        <v>246773</v>
      </c>
      <c r="R38" s="2">
        <f t="shared" si="3"/>
        <v>735476</v>
      </c>
      <c r="S38" s="2">
        <f t="shared" si="3"/>
        <v>227554</v>
      </c>
      <c r="T38" s="2">
        <f t="shared" si="3"/>
        <v>258514</v>
      </c>
      <c r="U38" s="2">
        <f t="shared" si="3"/>
        <v>233270</v>
      </c>
      <c r="V38" s="2">
        <f t="shared" si="3"/>
        <v>719338</v>
      </c>
      <c r="W38" s="2">
        <f t="shared" si="3"/>
        <v>2989244</v>
      </c>
      <c r="X38" s="2">
        <f t="shared" si="3"/>
        <v>0</v>
      </c>
      <c r="Y38" s="2">
        <f t="shared" si="3"/>
        <v>2989244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252824</v>
      </c>
      <c r="I39" s="2">
        <f>+H40+I60</f>
        <v>558366</v>
      </c>
      <c r="J39" s="2">
        <f>+G39</f>
        <v>0</v>
      </c>
      <c r="K39" s="2">
        <f>+I40+K60</f>
        <v>805964</v>
      </c>
      <c r="L39" s="2">
        <f>+K40+L60</f>
        <v>1027685</v>
      </c>
      <c r="M39" s="2">
        <f>+L40+M60</f>
        <v>1277408</v>
      </c>
      <c r="N39" s="2">
        <f>+K39</f>
        <v>805964</v>
      </c>
      <c r="O39" s="2">
        <f>+M40+O60</f>
        <v>1534430</v>
      </c>
      <c r="P39" s="2">
        <f>+O40+P60</f>
        <v>1793317</v>
      </c>
      <c r="Q39" s="2">
        <f>+P40+Q60</f>
        <v>2023133</v>
      </c>
      <c r="R39" s="2">
        <f>+O39</f>
        <v>1534430</v>
      </c>
      <c r="S39" s="2">
        <f>+Q40+S60</f>
        <v>2269906</v>
      </c>
      <c r="T39" s="2">
        <f>+S40+T60</f>
        <v>2497460</v>
      </c>
      <c r="U39" s="2">
        <f>+T40+U60</f>
        <v>2755974</v>
      </c>
      <c r="V39" s="2">
        <f>+S39</f>
        <v>2269906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12371458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252824</v>
      </c>
      <c r="H40" s="45">
        <f t="shared" si="4"/>
        <v>558366</v>
      </c>
      <c r="I40" s="45">
        <f t="shared" si="4"/>
        <v>805964</v>
      </c>
      <c r="J40" s="45">
        <f>+I40</f>
        <v>805964</v>
      </c>
      <c r="K40" s="45">
        <f t="shared" si="4"/>
        <v>1027685</v>
      </c>
      <c r="L40" s="45">
        <f t="shared" si="4"/>
        <v>1277408</v>
      </c>
      <c r="M40" s="45">
        <f t="shared" si="4"/>
        <v>1534430</v>
      </c>
      <c r="N40" s="45">
        <f>+M40</f>
        <v>1534430</v>
      </c>
      <c r="O40" s="45">
        <f t="shared" si="4"/>
        <v>1793317</v>
      </c>
      <c r="P40" s="45">
        <f t="shared" si="4"/>
        <v>2023133</v>
      </c>
      <c r="Q40" s="45">
        <f t="shared" si="4"/>
        <v>2269906</v>
      </c>
      <c r="R40" s="45">
        <f>+Q40</f>
        <v>2269906</v>
      </c>
      <c r="S40" s="45">
        <f t="shared" si="4"/>
        <v>2497460</v>
      </c>
      <c r="T40" s="45">
        <f t="shared" si="4"/>
        <v>2755974</v>
      </c>
      <c r="U40" s="45">
        <f t="shared" si="4"/>
        <v>2989244</v>
      </c>
      <c r="V40" s="45">
        <f>+U40</f>
        <v>2989244</v>
      </c>
      <c r="W40" s="45">
        <f>+V40</f>
        <v>2989244</v>
      </c>
      <c r="X40" s="45">
        <f t="shared" si="4"/>
        <v>0</v>
      </c>
      <c r="Y40" s="45">
        <f t="shared" si="4"/>
        <v>2989244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-41668</v>
      </c>
      <c r="F14" s="20">
        <v>-41668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-41668</v>
      </c>
      <c r="Y14" s="20">
        <v>41668</v>
      </c>
      <c r="Z14" s="21">
        <v>-100</v>
      </c>
      <c r="AA14" s="22">
        <v>-41668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-41668</v>
      </c>
      <c r="F17" s="28">
        <f t="shared" si="0"/>
        <v>-41668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-41668</v>
      </c>
      <c r="Y17" s="28">
        <f t="shared" si="0"/>
        <v>41668</v>
      </c>
      <c r="Z17" s="29">
        <f>+IF(X17&lt;&gt;0,+(Y17/X17)*100,0)</f>
        <v>-100</v>
      </c>
      <c r="AA17" s="30">
        <f>SUM(AA6:AA16)</f>
        <v>-41668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-41668</v>
      </c>
      <c r="F38" s="2">
        <f t="shared" si="3"/>
        <v>-41668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-41668</v>
      </c>
      <c r="Y38" s="2">
        <f t="shared" si="3"/>
        <v>41668</v>
      </c>
      <c r="Z38" s="34">
        <f>+IF(X38&lt;&gt;0,+(Y38/X38)*100,0)</f>
        <v>-100</v>
      </c>
      <c r="AA38" s="35">
        <f>+AA17+AA27+AA36</f>
        <v>-41668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-41668</v>
      </c>
      <c r="F40" s="45">
        <f t="shared" si="4"/>
        <v>-41668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-41668</v>
      </c>
      <c r="Y40" s="45">
        <f t="shared" si="4"/>
        <v>41668</v>
      </c>
      <c r="Z40" s="46">
        <f>+IF(X40&lt;&gt;0,+(Y40/X40)*100,0)</f>
        <v>-100</v>
      </c>
      <c r="AA40" s="47">
        <f t="shared" si="4"/>
        <v>-41668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40200000</v>
      </c>
      <c r="F7" s="20">
        <v>39564688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39564688</v>
      </c>
      <c r="Y7" s="20">
        <v>-39564688</v>
      </c>
      <c r="Z7" s="21">
        <v>-100</v>
      </c>
      <c r="AA7" s="22">
        <v>39564688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40200000</v>
      </c>
      <c r="F17" s="28">
        <f t="shared" si="0"/>
        <v>39564688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39564688</v>
      </c>
      <c r="Y17" s="28">
        <f t="shared" si="0"/>
        <v>-39564688</v>
      </c>
      <c r="Z17" s="29">
        <f>+IF(X17&lt;&gt;0,+(Y17/X17)*100,0)</f>
        <v>-100</v>
      </c>
      <c r="AA17" s="30">
        <f>SUM(AA6:AA16)</f>
        <v>39564688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40200000</v>
      </c>
      <c r="F38" s="2">
        <f t="shared" si="3"/>
        <v>39564688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39564688</v>
      </c>
      <c r="Y38" s="2">
        <f t="shared" si="3"/>
        <v>-39564688</v>
      </c>
      <c r="Z38" s="34">
        <f>+IF(X38&lt;&gt;0,+(Y38/X38)*100,0)</f>
        <v>-100</v>
      </c>
      <c r="AA38" s="35">
        <f>+AA17+AA27+AA36</f>
        <v>39564688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40200000</v>
      </c>
      <c r="F40" s="45">
        <f t="shared" si="4"/>
        <v>39564688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39564688</v>
      </c>
      <c r="Y40" s="45">
        <f t="shared" si="4"/>
        <v>-39564688</v>
      </c>
      <c r="Z40" s="46">
        <f>+IF(X40&lt;&gt;0,+(Y40/X40)*100,0)</f>
        <v>-100</v>
      </c>
      <c r="AA40" s="47">
        <f t="shared" si="4"/>
        <v>39564688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-45600000</v>
      </c>
      <c r="F14" s="20">
        <v>-45600000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-45600000</v>
      </c>
      <c r="Y14" s="20">
        <v>45600000</v>
      </c>
      <c r="Z14" s="21">
        <v>-100</v>
      </c>
      <c r="AA14" s="22">
        <v>-45600000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-45600000</v>
      </c>
      <c r="F17" s="28">
        <f t="shared" si="0"/>
        <v>-45600000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-45600000</v>
      </c>
      <c r="Y17" s="28">
        <f t="shared" si="0"/>
        <v>45600000</v>
      </c>
      <c r="Z17" s="29">
        <f>+IF(X17&lt;&gt;0,+(Y17/X17)*100,0)</f>
        <v>-100</v>
      </c>
      <c r="AA17" s="30">
        <f>SUM(AA6:AA16)</f>
        <v>-45600000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-45600000</v>
      </c>
      <c r="F38" s="2">
        <f t="shared" si="3"/>
        <v>-45600000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-45600000</v>
      </c>
      <c r="Y38" s="2">
        <f t="shared" si="3"/>
        <v>45600000</v>
      </c>
      <c r="Z38" s="34">
        <f>+IF(X38&lt;&gt;0,+(Y38/X38)*100,0)</f>
        <v>-100</v>
      </c>
      <c r="AA38" s="35">
        <f>+AA17+AA27+AA36</f>
        <v>-45600000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-45600000</v>
      </c>
      <c r="F40" s="45">
        <f t="shared" si="4"/>
        <v>-45600000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-45600000</v>
      </c>
      <c r="Y40" s="45">
        <f t="shared" si="4"/>
        <v>45600000</v>
      </c>
      <c r="Z40" s="46">
        <f>+IF(X40&lt;&gt;0,+(Y40/X40)*100,0)</f>
        <v>-100</v>
      </c>
      <c r="AA40" s="47">
        <f t="shared" si="4"/>
        <v>-45600000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7867593</v>
      </c>
      <c r="D7" s="18"/>
      <c r="E7" s="19"/>
      <c r="F7" s="20">
        <v>156240404</v>
      </c>
      <c r="G7" s="20">
        <v>1490</v>
      </c>
      <c r="H7" s="20"/>
      <c r="I7" s="20"/>
      <c r="J7" s="20">
        <v>1490</v>
      </c>
      <c r="K7" s="20">
        <v>16738</v>
      </c>
      <c r="L7" s="20"/>
      <c r="M7" s="20"/>
      <c r="N7" s="20">
        <v>16738</v>
      </c>
      <c r="O7" s="20"/>
      <c r="P7" s="20"/>
      <c r="Q7" s="20">
        <v>3571</v>
      </c>
      <c r="R7" s="20">
        <v>3571</v>
      </c>
      <c r="S7" s="20"/>
      <c r="T7" s="20">
        <v>4783</v>
      </c>
      <c r="U7" s="20"/>
      <c r="V7" s="20">
        <v>4783</v>
      </c>
      <c r="W7" s="20">
        <v>26582</v>
      </c>
      <c r="X7" s="20">
        <v>156240404</v>
      </c>
      <c r="Y7" s="20">
        <v>-156213822</v>
      </c>
      <c r="Z7" s="21">
        <v>-99.982986475124576</v>
      </c>
      <c r="AA7" s="22">
        <v>156240404</v>
      </c>
    </row>
    <row r="8" spans="1:27" ht="13.5" x14ac:dyDescent="0.25">
      <c r="A8" s="23" t="s">
        <v>36</v>
      </c>
      <c r="B8" s="17" t="s">
        <v>32</v>
      </c>
      <c r="C8" s="18">
        <v>33580</v>
      </c>
      <c r="D8" s="18"/>
      <c r="E8" s="19"/>
      <c r="F8" s="20">
        <v>391840</v>
      </c>
      <c r="G8" s="20">
        <v>17638</v>
      </c>
      <c r="H8" s="20">
        <v>3187</v>
      </c>
      <c r="I8" s="20">
        <v>3187</v>
      </c>
      <c r="J8" s="20">
        <v>24012</v>
      </c>
      <c r="K8" s="20">
        <v>9233</v>
      </c>
      <c r="L8" s="20">
        <v>6819</v>
      </c>
      <c r="M8" s="20">
        <v>314</v>
      </c>
      <c r="N8" s="20">
        <v>16366</v>
      </c>
      <c r="O8" s="20"/>
      <c r="P8" s="20"/>
      <c r="Q8" s="20">
        <v>9560</v>
      </c>
      <c r="R8" s="20">
        <v>9560</v>
      </c>
      <c r="S8" s="20"/>
      <c r="T8" s="20"/>
      <c r="U8" s="20"/>
      <c r="V8" s="20"/>
      <c r="W8" s="20">
        <v>49938</v>
      </c>
      <c r="X8" s="20">
        <v>391840</v>
      </c>
      <c r="Y8" s="20">
        <v>-341902</v>
      </c>
      <c r="Z8" s="21">
        <v>-87.255512454062881</v>
      </c>
      <c r="AA8" s="22">
        <v>391840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1531478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-47954971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-47954971</v>
      </c>
      <c r="Y14" s="20">
        <v>47954971</v>
      </c>
      <c r="Z14" s="21">
        <v>-100</v>
      </c>
      <c r="AA14" s="22">
        <v>-47954971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9432651</v>
      </c>
      <c r="D17" s="26">
        <f>SUM(D6:D16)</f>
        <v>0</v>
      </c>
      <c r="E17" s="27">
        <f t="shared" si="0"/>
        <v>0</v>
      </c>
      <c r="F17" s="28">
        <f t="shared" si="0"/>
        <v>108677273</v>
      </c>
      <c r="G17" s="28">
        <f t="shared" si="0"/>
        <v>19128</v>
      </c>
      <c r="H17" s="28">
        <f t="shared" si="0"/>
        <v>3187</v>
      </c>
      <c r="I17" s="28">
        <f t="shared" si="0"/>
        <v>3187</v>
      </c>
      <c r="J17" s="28">
        <f t="shared" si="0"/>
        <v>25502</v>
      </c>
      <c r="K17" s="28">
        <f t="shared" si="0"/>
        <v>25971</v>
      </c>
      <c r="L17" s="28">
        <f t="shared" si="0"/>
        <v>6819</v>
      </c>
      <c r="M17" s="28">
        <f t="shared" si="0"/>
        <v>314</v>
      </c>
      <c r="N17" s="28">
        <f t="shared" si="0"/>
        <v>33104</v>
      </c>
      <c r="O17" s="28">
        <f t="shared" si="0"/>
        <v>0</v>
      </c>
      <c r="P17" s="28">
        <f t="shared" si="0"/>
        <v>0</v>
      </c>
      <c r="Q17" s="28">
        <f t="shared" si="0"/>
        <v>13131</v>
      </c>
      <c r="R17" s="28">
        <f t="shared" si="0"/>
        <v>13131</v>
      </c>
      <c r="S17" s="28">
        <f t="shared" si="0"/>
        <v>0</v>
      </c>
      <c r="T17" s="28">
        <f t="shared" si="0"/>
        <v>4783</v>
      </c>
      <c r="U17" s="28">
        <f t="shared" si="0"/>
        <v>0</v>
      </c>
      <c r="V17" s="28">
        <f t="shared" si="0"/>
        <v>4783</v>
      </c>
      <c r="W17" s="28">
        <f t="shared" si="0"/>
        <v>76520</v>
      </c>
      <c r="X17" s="28">
        <f t="shared" si="0"/>
        <v>108677273</v>
      </c>
      <c r="Y17" s="28">
        <f t="shared" si="0"/>
        <v>-108600753</v>
      </c>
      <c r="Z17" s="29">
        <f>+IF(X17&lt;&gt;0,+(Y17/X17)*100,0)</f>
        <v>-99.929589694434085</v>
      </c>
      <c r="AA17" s="30">
        <f>SUM(AA6:AA16)</f>
        <v>108677273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9432651</v>
      </c>
      <c r="D38" s="32">
        <f>+D17+D27+D36</f>
        <v>0</v>
      </c>
      <c r="E38" s="33">
        <f t="shared" si="3"/>
        <v>0</v>
      </c>
      <c r="F38" s="2">
        <f t="shared" si="3"/>
        <v>108677273</v>
      </c>
      <c r="G38" s="2">
        <f t="shared" si="3"/>
        <v>19128</v>
      </c>
      <c r="H38" s="2">
        <f t="shared" si="3"/>
        <v>3187</v>
      </c>
      <c r="I38" s="2">
        <f t="shared" si="3"/>
        <v>3187</v>
      </c>
      <c r="J38" s="2">
        <f t="shared" si="3"/>
        <v>25502</v>
      </c>
      <c r="K38" s="2">
        <f t="shared" si="3"/>
        <v>25971</v>
      </c>
      <c r="L38" s="2">
        <f t="shared" si="3"/>
        <v>6819</v>
      </c>
      <c r="M38" s="2">
        <f t="shared" si="3"/>
        <v>314</v>
      </c>
      <c r="N38" s="2">
        <f t="shared" si="3"/>
        <v>33104</v>
      </c>
      <c r="O38" s="2">
        <f t="shared" si="3"/>
        <v>0</v>
      </c>
      <c r="P38" s="2">
        <f t="shared" si="3"/>
        <v>0</v>
      </c>
      <c r="Q38" s="2">
        <f t="shared" si="3"/>
        <v>13131</v>
      </c>
      <c r="R38" s="2">
        <f t="shared" si="3"/>
        <v>13131</v>
      </c>
      <c r="S38" s="2">
        <f t="shared" si="3"/>
        <v>0</v>
      </c>
      <c r="T38" s="2">
        <f t="shared" si="3"/>
        <v>4783</v>
      </c>
      <c r="U38" s="2">
        <f t="shared" si="3"/>
        <v>0</v>
      </c>
      <c r="V38" s="2">
        <f t="shared" si="3"/>
        <v>4783</v>
      </c>
      <c r="W38" s="2">
        <f t="shared" si="3"/>
        <v>76520</v>
      </c>
      <c r="X38" s="2">
        <f t="shared" si="3"/>
        <v>108677273</v>
      </c>
      <c r="Y38" s="2">
        <f t="shared" si="3"/>
        <v>-108600753</v>
      </c>
      <c r="Z38" s="34">
        <f>+IF(X38&lt;&gt;0,+(Y38/X38)*100,0)</f>
        <v>-99.929589694434085</v>
      </c>
      <c r="AA38" s="35">
        <f>+AA17+AA27+AA36</f>
        <v>108677273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19128</v>
      </c>
      <c r="I39" s="2">
        <f>+H40+I60</f>
        <v>22315</v>
      </c>
      <c r="J39" s="2">
        <f>+G39</f>
        <v>0</v>
      </c>
      <c r="K39" s="2">
        <f>+I40+K60</f>
        <v>25502</v>
      </c>
      <c r="L39" s="2">
        <f>+K40+L60</f>
        <v>51473</v>
      </c>
      <c r="M39" s="2">
        <f>+L40+M60</f>
        <v>58292</v>
      </c>
      <c r="N39" s="2">
        <f>+K39</f>
        <v>25502</v>
      </c>
      <c r="O39" s="2">
        <f>+M40+O60</f>
        <v>58606</v>
      </c>
      <c r="P39" s="2">
        <f>+O40+P60</f>
        <v>58606</v>
      </c>
      <c r="Q39" s="2">
        <f>+P40+Q60</f>
        <v>58606</v>
      </c>
      <c r="R39" s="2">
        <f>+O39</f>
        <v>58606</v>
      </c>
      <c r="S39" s="2">
        <f>+Q40+S60</f>
        <v>71737</v>
      </c>
      <c r="T39" s="2">
        <f>+S40+T60</f>
        <v>71737</v>
      </c>
      <c r="U39" s="2">
        <f>+T40+U60</f>
        <v>76520</v>
      </c>
      <c r="V39" s="2">
        <f>+S39</f>
        <v>71737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9432651</v>
      </c>
      <c r="D40" s="43">
        <f t="shared" ref="D40:AA40" si="4">+D38+D39</f>
        <v>0</v>
      </c>
      <c r="E40" s="44">
        <f t="shared" si="4"/>
        <v>0</v>
      </c>
      <c r="F40" s="45">
        <f t="shared" si="4"/>
        <v>108677273</v>
      </c>
      <c r="G40" s="45">
        <f t="shared" si="4"/>
        <v>19128</v>
      </c>
      <c r="H40" s="45">
        <f t="shared" si="4"/>
        <v>22315</v>
      </c>
      <c r="I40" s="45">
        <f t="shared" si="4"/>
        <v>25502</v>
      </c>
      <c r="J40" s="45">
        <f>+I40</f>
        <v>25502</v>
      </c>
      <c r="K40" s="45">
        <f t="shared" si="4"/>
        <v>51473</v>
      </c>
      <c r="L40" s="45">
        <f t="shared" si="4"/>
        <v>58292</v>
      </c>
      <c r="M40" s="45">
        <f t="shared" si="4"/>
        <v>58606</v>
      </c>
      <c r="N40" s="45">
        <f>+M40</f>
        <v>58606</v>
      </c>
      <c r="O40" s="45">
        <f t="shared" si="4"/>
        <v>58606</v>
      </c>
      <c r="P40" s="45">
        <f t="shared" si="4"/>
        <v>58606</v>
      </c>
      <c r="Q40" s="45">
        <f t="shared" si="4"/>
        <v>71737</v>
      </c>
      <c r="R40" s="45">
        <f>+Q40</f>
        <v>71737</v>
      </c>
      <c r="S40" s="45">
        <f t="shared" si="4"/>
        <v>71737</v>
      </c>
      <c r="T40" s="45">
        <f t="shared" si="4"/>
        <v>76520</v>
      </c>
      <c r="U40" s="45">
        <f t="shared" si="4"/>
        <v>76520</v>
      </c>
      <c r="V40" s="45">
        <f>+U40</f>
        <v>76520</v>
      </c>
      <c r="W40" s="45">
        <f>+V40</f>
        <v>76520</v>
      </c>
      <c r="X40" s="45">
        <f t="shared" si="4"/>
        <v>108677273</v>
      </c>
      <c r="Y40" s="45">
        <f t="shared" si="4"/>
        <v>-108600753</v>
      </c>
      <c r="Z40" s="46">
        <f>+IF(X40&lt;&gt;0,+(Y40/X40)*100,0)</f>
        <v>-99.929589694434085</v>
      </c>
      <c r="AA40" s="47">
        <f t="shared" si="4"/>
        <v>108677273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3346066</v>
      </c>
      <c r="F7" s="20">
        <v>3346066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3346066</v>
      </c>
      <c r="Y7" s="20">
        <v>-3346066</v>
      </c>
      <c r="Z7" s="21">
        <v>-100</v>
      </c>
      <c r="AA7" s="22">
        <v>3346066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-455</v>
      </c>
      <c r="F14" s="20">
        <v>-455</v>
      </c>
      <c r="G14" s="20"/>
      <c r="H14" s="20"/>
      <c r="I14" s="20">
        <v>-306955</v>
      </c>
      <c r="J14" s="20">
        <v>-306955</v>
      </c>
      <c r="K14" s="20">
        <v>-302867</v>
      </c>
      <c r="L14" s="20">
        <v>-441952</v>
      </c>
      <c r="M14" s="20">
        <v>-322147</v>
      </c>
      <c r="N14" s="20">
        <v>-1066966</v>
      </c>
      <c r="O14" s="20">
        <v>-260811</v>
      </c>
      <c r="P14" s="20">
        <v>-321835</v>
      </c>
      <c r="Q14" s="20">
        <v>-265108</v>
      </c>
      <c r="R14" s="20">
        <v>-847754</v>
      </c>
      <c r="S14" s="20">
        <v>-409290</v>
      </c>
      <c r="T14" s="20">
        <v>-259195</v>
      </c>
      <c r="U14" s="20">
        <v>-263110</v>
      </c>
      <c r="V14" s="20">
        <v>-931595</v>
      </c>
      <c r="W14" s="20">
        <v>-3153270</v>
      </c>
      <c r="X14" s="20">
        <v>-455</v>
      </c>
      <c r="Y14" s="20">
        <v>-3152815</v>
      </c>
      <c r="Z14" s="21">
        <v>692926.37362637359</v>
      </c>
      <c r="AA14" s="22">
        <v>-455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3345611</v>
      </c>
      <c r="F17" s="28">
        <f t="shared" si="0"/>
        <v>3345611</v>
      </c>
      <c r="G17" s="28">
        <f t="shared" si="0"/>
        <v>0</v>
      </c>
      <c r="H17" s="28">
        <f t="shared" si="0"/>
        <v>0</v>
      </c>
      <c r="I17" s="28">
        <f t="shared" si="0"/>
        <v>-306955</v>
      </c>
      <c r="J17" s="28">
        <f t="shared" si="0"/>
        <v>-306955</v>
      </c>
      <c r="K17" s="28">
        <f t="shared" si="0"/>
        <v>-302867</v>
      </c>
      <c r="L17" s="28">
        <f t="shared" si="0"/>
        <v>-441952</v>
      </c>
      <c r="M17" s="28">
        <f t="shared" si="0"/>
        <v>-322147</v>
      </c>
      <c r="N17" s="28">
        <f t="shared" si="0"/>
        <v>-1066966</v>
      </c>
      <c r="O17" s="28">
        <f t="shared" si="0"/>
        <v>-260811</v>
      </c>
      <c r="P17" s="28">
        <f t="shared" si="0"/>
        <v>-321835</v>
      </c>
      <c r="Q17" s="28">
        <f t="shared" si="0"/>
        <v>-265108</v>
      </c>
      <c r="R17" s="28">
        <f t="shared" si="0"/>
        <v>-847754</v>
      </c>
      <c r="S17" s="28">
        <f t="shared" si="0"/>
        <v>-409290</v>
      </c>
      <c r="T17" s="28">
        <f t="shared" si="0"/>
        <v>-259195</v>
      </c>
      <c r="U17" s="28">
        <f t="shared" si="0"/>
        <v>-263110</v>
      </c>
      <c r="V17" s="28">
        <f t="shared" si="0"/>
        <v>-931595</v>
      </c>
      <c r="W17" s="28">
        <f t="shared" si="0"/>
        <v>-3153270</v>
      </c>
      <c r="X17" s="28">
        <f t="shared" si="0"/>
        <v>3345611</v>
      </c>
      <c r="Y17" s="28">
        <f t="shared" si="0"/>
        <v>-6498881</v>
      </c>
      <c r="Z17" s="29">
        <f>+IF(X17&lt;&gt;0,+(Y17/X17)*100,0)</f>
        <v>-194.25094549246759</v>
      </c>
      <c r="AA17" s="30">
        <f>SUM(AA6:AA16)</f>
        <v>3345611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3345611</v>
      </c>
      <c r="F38" s="2">
        <f t="shared" si="3"/>
        <v>3345611</v>
      </c>
      <c r="G38" s="2">
        <f t="shared" si="3"/>
        <v>0</v>
      </c>
      <c r="H38" s="2">
        <f t="shared" si="3"/>
        <v>0</v>
      </c>
      <c r="I38" s="2">
        <f t="shared" si="3"/>
        <v>-306955</v>
      </c>
      <c r="J38" s="2">
        <f t="shared" si="3"/>
        <v>-306955</v>
      </c>
      <c r="K38" s="2">
        <f t="shared" si="3"/>
        <v>-302867</v>
      </c>
      <c r="L38" s="2">
        <f t="shared" si="3"/>
        <v>-441952</v>
      </c>
      <c r="M38" s="2">
        <f t="shared" si="3"/>
        <v>-322147</v>
      </c>
      <c r="N38" s="2">
        <f t="shared" si="3"/>
        <v>-1066966</v>
      </c>
      <c r="O38" s="2">
        <f t="shared" si="3"/>
        <v>-260811</v>
      </c>
      <c r="P38" s="2">
        <f t="shared" si="3"/>
        <v>-321835</v>
      </c>
      <c r="Q38" s="2">
        <f t="shared" si="3"/>
        <v>-265108</v>
      </c>
      <c r="R38" s="2">
        <f t="shared" si="3"/>
        <v>-847754</v>
      </c>
      <c r="S38" s="2">
        <f t="shared" si="3"/>
        <v>-409290</v>
      </c>
      <c r="T38" s="2">
        <f t="shared" si="3"/>
        <v>-259195</v>
      </c>
      <c r="U38" s="2">
        <f t="shared" si="3"/>
        <v>-263110</v>
      </c>
      <c r="V38" s="2">
        <f t="shared" si="3"/>
        <v>-931595</v>
      </c>
      <c r="W38" s="2">
        <f t="shared" si="3"/>
        <v>-3153270</v>
      </c>
      <c r="X38" s="2">
        <f t="shared" si="3"/>
        <v>3345611</v>
      </c>
      <c r="Y38" s="2">
        <f t="shared" si="3"/>
        <v>-6498881</v>
      </c>
      <c r="Z38" s="34">
        <f>+IF(X38&lt;&gt;0,+(Y38/X38)*100,0)</f>
        <v>-194.25094549246759</v>
      </c>
      <c r="AA38" s="35">
        <f>+AA17+AA27+AA36</f>
        <v>3345611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-306955</v>
      </c>
      <c r="L39" s="2">
        <f>+K40+L60</f>
        <v>-609822</v>
      </c>
      <c r="M39" s="2">
        <f>+L40+M60</f>
        <v>-1051774</v>
      </c>
      <c r="N39" s="2">
        <f>+K39</f>
        <v>-306955</v>
      </c>
      <c r="O39" s="2">
        <f>+M40+O60</f>
        <v>-1373921</v>
      </c>
      <c r="P39" s="2">
        <f>+O40+P60</f>
        <v>-1634732</v>
      </c>
      <c r="Q39" s="2">
        <f>+P40+Q60</f>
        <v>-1956567</v>
      </c>
      <c r="R39" s="2">
        <f>+O39</f>
        <v>-1373921</v>
      </c>
      <c r="S39" s="2">
        <f>+Q40+S60</f>
        <v>-2221675</v>
      </c>
      <c r="T39" s="2">
        <f>+S40+T60</f>
        <v>-2630965</v>
      </c>
      <c r="U39" s="2">
        <f>+T40+U60</f>
        <v>-2890160</v>
      </c>
      <c r="V39" s="2">
        <f>+S39</f>
        <v>-2221675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3345611</v>
      </c>
      <c r="F40" s="45">
        <f t="shared" si="4"/>
        <v>3345611</v>
      </c>
      <c r="G40" s="45">
        <f t="shared" si="4"/>
        <v>0</v>
      </c>
      <c r="H40" s="45">
        <f t="shared" si="4"/>
        <v>0</v>
      </c>
      <c r="I40" s="45">
        <f t="shared" si="4"/>
        <v>-306955</v>
      </c>
      <c r="J40" s="45">
        <f>+I40</f>
        <v>-306955</v>
      </c>
      <c r="K40" s="45">
        <f t="shared" si="4"/>
        <v>-609822</v>
      </c>
      <c r="L40" s="45">
        <f t="shared" si="4"/>
        <v>-1051774</v>
      </c>
      <c r="M40" s="45">
        <f t="shared" si="4"/>
        <v>-1373921</v>
      </c>
      <c r="N40" s="45">
        <f>+M40</f>
        <v>-1373921</v>
      </c>
      <c r="O40" s="45">
        <f t="shared" si="4"/>
        <v>-1634732</v>
      </c>
      <c r="P40" s="45">
        <f t="shared" si="4"/>
        <v>-1956567</v>
      </c>
      <c r="Q40" s="45">
        <f t="shared" si="4"/>
        <v>-2221675</v>
      </c>
      <c r="R40" s="45">
        <f>+Q40</f>
        <v>-2221675</v>
      </c>
      <c r="S40" s="45">
        <f t="shared" si="4"/>
        <v>-2630965</v>
      </c>
      <c r="T40" s="45">
        <f t="shared" si="4"/>
        <v>-2890160</v>
      </c>
      <c r="U40" s="45">
        <f t="shared" si="4"/>
        <v>-3153270</v>
      </c>
      <c r="V40" s="45">
        <f>+U40</f>
        <v>-3153270</v>
      </c>
      <c r="W40" s="45">
        <f>+V40</f>
        <v>-3153270</v>
      </c>
      <c r="X40" s="45">
        <f t="shared" si="4"/>
        <v>3345611</v>
      </c>
      <c r="Y40" s="45">
        <f t="shared" si="4"/>
        <v>-6498881</v>
      </c>
      <c r="Z40" s="46">
        <f>+IF(X40&lt;&gt;0,+(Y40/X40)*100,0)</f>
        <v>-194.25094549246759</v>
      </c>
      <c r="AA40" s="47">
        <f t="shared" si="4"/>
        <v>3345611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-18394094</v>
      </c>
      <c r="G26" s="20">
        <v>-1091362</v>
      </c>
      <c r="H26" s="20"/>
      <c r="I26" s="20">
        <v>-86653</v>
      </c>
      <c r="J26" s="20">
        <v>-1178015</v>
      </c>
      <c r="K26" s="20">
        <v>-207785</v>
      </c>
      <c r="L26" s="20">
        <v>-710267</v>
      </c>
      <c r="M26" s="20">
        <v>-590434</v>
      </c>
      <c r="N26" s="20">
        <v>-1508486</v>
      </c>
      <c r="O26" s="20">
        <v>-1700349</v>
      </c>
      <c r="P26" s="20">
        <v>-1080549</v>
      </c>
      <c r="Q26" s="20">
        <v>-442990</v>
      </c>
      <c r="R26" s="20">
        <v>-3223888</v>
      </c>
      <c r="S26" s="20">
        <v>-129505</v>
      </c>
      <c r="T26" s="20">
        <v>-585736</v>
      </c>
      <c r="U26" s="20">
        <v>-850175</v>
      </c>
      <c r="V26" s="20">
        <v>-1565416</v>
      </c>
      <c r="W26" s="20">
        <v>-7475805</v>
      </c>
      <c r="X26" s="20">
        <v>-18394094</v>
      </c>
      <c r="Y26" s="20">
        <v>10918289</v>
      </c>
      <c r="Z26" s="21">
        <v>-59.357579666603854</v>
      </c>
      <c r="AA26" s="22">
        <v>-18394094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-18394094</v>
      </c>
      <c r="G27" s="28">
        <f t="shared" si="1"/>
        <v>-1091362</v>
      </c>
      <c r="H27" s="28">
        <f t="shared" si="1"/>
        <v>0</v>
      </c>
      <c r="I27" s="28">
        <f t="shared" si="1"/>
        <v>-86653</v>
      </c>
      <c r="J27" s="28">
        <f t="shared" si="1"/>
        <v>-1178015</v>
      </c>
      <c r="K27" s="28">
        <f t="shared" si="1"/>
        <v>-207785</v>
      </c>
      <c r="L27" s="28">
        <f t="shared" si="1"/>
        <v>-710267</v>
      </c>
      <c r="M27" s="28">
        <f t="shared" si="1"/>
        <v>-590434</v>
      </c>
      <c r="N27" s="28">
        <f t="shared" si="1"/>
        <v>-1508486</v>
      </c>
      <c r="O27" s="28">
        <f t="shared" si="1"/>
        <v>-1700349</v>
      </c>
      <c r="P27" s="28">
        <f t="shared" si="1"/>
        <v>-1080549</v>
      </c>
      <c r="Q27" s="28">
        <f t="shared" si="1"/>
        <v>-442990</v>
      </c>
      <c r="R27" s="28">
        <f t="shared" si="1"/>
        <v>-3223888</v>
      </c>
      <c r="S27" s="28">
        <f t="shared" si="1"/>
        <v>-129505</v>
      </c>
      <c r="T27" s="28">
        <f t="shared" si="1"/>
        <v>-585736</v>
      </c>
      <c r="U27" s="28">
        <f t="shared" si="1"/>
        <v>-850175</v>
      </c>
      <c r="V27" s="28">
        <f t="shared" si="1"/>
        <v>-1565416</v>
      </c>
      <c r="W27" s="28">
        <f t="shared" si="1"/>
        <v>-7475805</v>
      </c>
      <c r="X27" s="28">
        <f t="shared" si="1"/>
        <v>-18394094</v>
      </c>
      <c r="Y27" s="28">
        <f t="shared" si="1"/>
        <v>10918289</v>
      </c>
      <c r="Z27" s="29">
        <f>+IF(X27&lt;&gt;0,+(Y27/X27)*100,0)</f>
        <v>-59.357579666603854</v>
      </c>
      <c r="AA27" s="30">
        <f>SUM(AA21:AA26)</f>
        <v>-18394094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-18394094</v>
      </c>
      <c r="G38" s="2">
        <f t="shared" si="3"/>
        <v>-1091362</v>
      </c>
      <c r="H38" s="2">
        <f t="shared" si="3"/>
        <v>0</v>
      </c>
      <c r="I38" s="2">
        <f t="shared" si="3"/>
        <v>-86653</v>
      </c>
      <c r="J38" s="2">
        <f t="shared" si="3"/>
        <v>-1178015</v>
      </c>
      <c r="K38" s="2">
        <f t="shared" si="3"/>
        <v>-207785</v>
      </c>
      <c r="L38" s="2">
        <f t="shared" si="3"/>
        <v>-710267</v>
      </c>
      <c r="M38" s="2">
        <f t="shared" si="3"/>
        <v>-590434</v>
      </c>
      <c r="N38" s="2">
        <f t="shared" si="3"/>
        <v>-1508486</v>
      </c>
      <c r="O38" s="2">
        <f t="shared" si="3"/>
        <v>-1700349</v>
      </c>
      <c r="P38" s="2">
        <f t="shared" si="3"/>
        <v>-1080549</v>
      </c>
      <c r="Q38" s="2">
        <f t="shared" si="3"/>
        <v>-442990</v>
      </c>
      <c r="R38" s="2">
        <f t="shared" si="3"/>
        <v>-3223888</v>
      </c>
      <c r="S38" s="2">
        <f t="shared" si="3"/>
        <v>-129505</v>
      </c>
      <c r="T38" s="2">
        <f t="shared" si="3"/>
        <v>-585736</v>
      </c>
      <c r="U38" s="2">
        <f t="shared" si="3"/>
        <v>-850175</v>
      </c>
      <c r="V38" s="2">
        <f t="shared" si="3"/>
        <v>-1565416</v>
      </c>
      <c r="W38" s="2">
        <f t="shared" si="3"/>
        <v>-7475805</v>
      </c>
      <c r="X38" s="2">
        <f t="shared" si="3"/>
        <v>-18394094</v>
      </c>
      <c r="Y38" s="2">
        <f t="shared" si="3"/>
        <v>10918289</v>
      </c>
      <c r="Z38" s="34">
        <f>+IF(X38&lt;&gt;0,+(Y38/X38)*100,0)</f>
        <v>-59.357579666603854</v>
      </c>
      <c r="AA38" s="35">
        <f>+AA17+AA27+AA36</f>
        <v>-18394094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-1091362</v>
      </c>
      <c r="I39" s="2">
        <f>+H40+I60</f>
        <v>-1091362</v>
      </c>
      <c r="J39" s="2">
        <f>+G39</f>
        <v>0</v>
      </c>
      <c r="K39" s="2">
        <f>+I40+K60</f>
        <v>-1178015</v>
      </c>
      <c r="L39" s="2">
        <f>+K40+L60</f>
        <v>-1385800</v>
      </c>
      <c r="M39" s="2">
        <f>+L40+M60</f>
        <v>-2096067</v>
      </c>
      <c r="N39" s="2">
        <f>+K39</f>
        <v>-1178015</v>
      </c>
      <c r="O39" s="2">
        <f>+M40+O60</f>
        <v>-2686501</v>
      </c>
      <c r="P39" s="2">
        <f>+O40+P60</f>
        <v>-4386850</v>
      </c>
      <c r="Q39" s="2">
        <f>+P40+Q60</f>
        <v>-5467399</v>
      </c>
      <c r="R39" s="2">
        <f>+O39</f>
        <v>-2686501</v>
      </c>
      <c r="S39" s="2">
        <f>+Q40+S60</f>
        <v>-5910389</v>
      </c>
      <c r="T39" s="2">
        <f>+S40+T60</f>
        <v>-6039894</v>
      </c>
      <c r="U39" s="2">
        <f>+T40+U60</f>
        <v>-6625630</v>
      </c>
      <c r="V39" s="2">
        <f>+S39</f>
        <v>-5910389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-18394094</v>
      </c>
      <c r="G40" s="45">
        <f t="shared" si="4"/>
        <v>-1091362</v>
      </c>
      <c r="H40" s="45">
        <f t="shared" si="4"/>
        <v>-1091362</v>
      </c>
      <c r="I40" s="45">
        <f t="shared" si="4"/>
        <v>-1178015</v>
      </c>
      <c r="J40" s="45">
        <f>+I40</f>
        <v>-1178015</v>
      </c>
      <c r="K40" s="45">
        <f t="shared" si="4"/>
        <v>-1385800</v>
      </c>
      <c r="L40" s="45">
        <f t="shared" si="4"/>
        <v>-2096067</v>
      </c>
      <c r="M40" s="45">
        <f t="shared" si="4"/>
        <v>-2686501</v>
      </c>
      <c r="N40" s="45">
        <f>+M40</f>
        <v>-2686501</v>
      </c>
      <c r="O40" s="45">
        <f t="shared" si="4"/>
        <v>-4386850</v>
      </c>
      <c r="P40" s="45">
        <f t="shared" si="4"/>
        <v>-5467399</v>
      </c>
      <c r="Q40" s="45">
        <f t="shared" si="4"/>
        <v>-5910389</v>
      </c>
      <c r="R40" s="45">
        <f>+Q40</f>
        <v>-5910389</v>
      </c>
      <c r="S40" s="45">
        <f t="shared" si="4"/>
        <v>-6039894</v>
      </c>
      <c r="T40" s="45">
        <f t="shared" si="4"/>
        <v>-6625630</v>
      </c>
      <c r="U40" s="45">
        <f t="shared" si="4"/>
        <v>-7475805</v>
      </c>
      <c r="V40" s="45">
        <f>+U40</f>
        <v>-7475805</v>
      </c>
      <c r="W40" s="45">
        <f>+V40</f>
        <v>-7475805</v>
      </c>
      <c r="X40" s="45">
        <f t="shared" si="4"/>
        <v>-18394094</v>
      </c>
      <c r="Y40" s="45">
        <f t="shared" si="4"/>
        <v>10918289</v>
      </c>
      <c r="Z40" s="46">
        <f>+IF(X40&lt;&gt;0,+(Y40/X40)*100,0)</f>
        <v>-59.357579666603854</v>
      </c>
      <c r="AA40" s="47">
        <f t="shared" si="4"/>
        <v>-18394094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4804000</v>
      </c>
      <c r="F10" s="20">
        <v>4804000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4804000</v>
      </c>
      <c r="Y10" s="20">
        <v>-4804000</v>
      </c>
      <c r="Z10" s="21">
        <v>-100</v>
      </c>
      <c r="AA10" s="22">
        <v>4804000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4804000</v>
      </c>
      <c r="F17" s="28">
        <f t="shared" si="0"/>
        <v>4804000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4804000</v>
      </c>
      <c r="Y17" s="28">
        <f t="shared" si="0"/>
        <v>-4804000</v>
      </c>
      <c r="Z17" s="29">
        <f>+IF(X17&lt;&gt;0,+(Y17/X17)*100,0)</f>
        <v>-100</v>
      </c>
      <c r="AA17" s="30">
        <f>SUM(AA6:AA16)</f>
        <v>4804000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4804000</v>
      </c>
      <c r="F38" s="2">
        <f t="shared" si="3"/>
        <v>4804000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4804000</v>
      </c>
      <c r="Y38" s="2">
        <f t="shared" si="3"/>
        <v>-4804000</v>
      </c>
      <c r="Z38" s="34">
        <f>+IF(X38&lt;&gt;0,+(Y38/X38)*100,0)</f>
        <v>-100</v>
      </c>
      <c r="AA38" s="35">
        <f>+AA17+AA27+AA36</f>
        <v>4804000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4804000</v>
      </c>
      <c r="F40" s="45">
        <f t="shared" si="4"/>
        <v>4804000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4804000</v>
      </c>
      <c r="Y40" s="45">
        <f t="shared" si="4"/>
        <v>-4804000</v>
      </c>
      <c r="Z40" s="46">
        <f>+IF(X40&lt;&gt;0,+(Y40/X40)*100,0)</f>
        <v>-100</v>
      </c>
      <c r="AA40" s="47">
        <f t="shared" si="4"/>
        <v>4804000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-141009276</v>
      </c>
      <c r="D14" s="18"/>
      <c r="E14" s="19"/>
      <c r="F14" s="20"/>
      <c r="G14" s="20">
        <v>-31333338</v>
      </c>
      <c r="H14" s="20">
        <v>-21326529</v>
      </c>
      <c r="I14" s="20">
        <v>-1869714</v>
      </c>
      <c r="J14" s="20">
        <v>-54529581</v>
      </c>
      <c r="K14" s="20">
        <v>-25000000</v>
      </c>
      <c r="L14" s="20">
        <v>-2174861</v>
      </c>
      <c r="M14" s="20">
        <v>-146876</v>
      </c>
      <c r="N14" s="20">
        <v>-27321737</v>
      </c>
      <c r="O14" s="20">
        <v>-31593874</v>
      </c>
      <c r="P14" s="20">
        <v>-454470</v>
      </c>
      <c r="Q14" s="20"/>
      <c r="R14" s="20">
        <v>-32048344</v>
      </c>
      <c r="S14" s="20"/>
      <c r="T14" s="20">
        <v>-13863774</v>
      </c>
      <c r="U14" s="20">
        <v>-10657964</v>
      </c>
      <c r="V14" s="20">
        <v>-24521738</v>
      </c>
      <c r="W14" s="20">
        <v>-138421400</v>
      </c>
      <c r="X14" s="20"/>
      <c r="Y14" s="20">
        <v>-138421400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-141009276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-31333338</v>
      </c>
      <c r="H17" s="28">
        <f t="shared" si="0"/>
        <v>-21326529</v>
      </c>
      <c r="I17" s="28">
        <f t="shared" si="0"/>
        <v>-1869714</v>
      </c>
      <c r="J17" s="28">
        <f t="shared" si="0"/>
        <v>-54529581</v>
      </c>
      <c r="K17" s="28">
        <f t="shared" si="0"/>
        <v>-25000000</v>
      </c>
      <c r="L17" s="28">
        <f t="shared" si="0"/>
        <v>-2174861</v>
      </c>
      <c r="M17" s="28">
        <f t="shared" si="0"/>
        <v>-146876</v>
      </c>
      <c r="N17" s="28">
        <f t="shared" si="0"/>
        <v>-27321737</v>
      </c>
      <c r="O17" s="28">
        <f t="shared" si="0"/>
        <v>-31593874</v>
      </c>
      <c r="P17" s="28">
        <f t="shared" si="0"/>
        <v>-454470</v>
      </c>
      <c r="Q17" s="28">
        <f t="shared" si="0"/>
        <v>0</v>
      </c>
      <c r="R17" s="28">
        <f t="shared" si="0"/>
        <v>-32048344</v>
      </c>
      <c r="S17" s="28">
        <f t="shared" si="0"/>
        <v>0</v>
      </c>
      <c r="T17" s="28">
        <f t="shared" si="0"/>
        <v>-13863774</v>
      </c>
      <c r="U17" s="28">
        <f t="shared" si="0"/>
        <v>-10657964</v>
      </c>
      <c r="V17" s="28">
        <f t="shared" si="0"/>
        <v>-24521738</v>
      </c>
      <c r="W17" s="28">
        <f t="shared" si="0"/>
        <v>-138421400</v>
      </c>
      <c r="X17" s="28">
        <f t="shared" si="0"/>
        <v>0</v>
      </c>
      <c r="Y17" s="28">
        <f t="shared" si="0"/>
        <v>-138421400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-141009276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-31333338</v>
      </c>
      <c r="H38" s="2">
        <f t="shared" si="3"/>
        <v>-21326529</v>
      </c>
      <c r="I38" s="2">
        <f t="shared" si="3"/>
        <v>-1869714</v>
      </c>
      <c r="J38" s="2">
        <f t="shared" si="3"/>
        <v>-54529581</v>
      </c>
      <c r="K38" s="2">
        <f t="shared" si="3"/>
        <v>-25000000</v>
      </c>
      <c r="L38" s="2">
        <f t="shared" si="3"/>
        <v>-2174861</v>
      </c>
      <c r="M38" s="2">
        <f t="shared" si="3"/>
        <v>-146876</v>
      </c>
      <c r="N38" s="2">
        <f t="shared" si="3"/>
        <v>-27321737</v>
      </c>
      <c r="O38" s="2">
        <f t="shared" si="3"/>
        <v>-31593874</v>
      </c>
      <c r="P38" s="2">
        <f t="shared" si="3"/>
        <v>-454470</v>
      </c>
      <c r="Q38" s="2">
        <f t="shared" si="3"/>
        <v>0</v>
      </c>
      <c r="R38" s="2">
        <f t="shared" si="3"/>
        <v>-32048344</v>
      </c>
      <c r="S38" s="2">
        <f t="shared" si="3"/>
        <v>0</v>
      </c>
      <c r="T38" s="2">
        <f t="shared" si="3"/>
        <v>-13863774</v>
      </c>
      <c r="U38" s="2">
        <f t="shared" si="3"/>
        <v>-10657964</v>
      </c>
      <c r="V38" s="2">
        <f t="shared" si="3"/>
        <v>-24521738</v>
      </c>
      <c r="W38" s="2">
        <f t="shared" si="3"/>
        <v>-138421400</v>
      </c>
      <c r="X38" s="2">
        <f t="shared" si="3"/>
        <v>0</v>
      </c>
      <c r="Y38" s="2">
        <f t="shared" si="3"/>
        <v>-138421400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-31333338</v>
      </c>
      <c r="I39" s="2">
        <f>+H40+I60</f>
        <v>-52659867</v>
      </c>
      <c r="J39" s="2">
        <f>+G39</f>
        <v>0</v>
      </c>
      <c r="K39" s="2">
        <f>+I40+K60</f>
        <v>-54529581</v>
      </c>
      <c r="L39" s="2">
        <f>+K40+L60</f>
        <v>-79529581</v>
      </c>
      <c r="M39" s="2">
        <f>+L40+M60</f>
        <v>-81704442</v>
      </c>
      <c r="N39" s="2">
        <f>+K39</f>
        <v>-54529581</v>
      </c>
      <c r="O39" s="2">
        <f>+M40+O60</f>
        <v>-81851318</v>
      </c>
      <c r="P39" s="2">
        <f>+O40+P60</f>
        <v>-113445192</v>
      </c>
      <c r="Q39" s="2">
        <f>+P40+Q60</f>
        <v>-113899662</v>
      </c>
      <c r="R39" s="2">
        <f>+O39</f>
        <v>-81851318</v>
      </c>
      <c r="S39" s="2">
        <f>+Q40+S60</f>
        <v>-113899662</v>
      </c>
      <c r="T39" s="2">
        <f>+S40+T60</f>
        <v>-113899662</v>
      </c>
      <c r="U39" s="2">
        <f>+T40+U60</f>
        <v>-127763436</v>
      </c>
      <c r="V39" s="2">
        <f>+S39</f>
        <v>-113899662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-141009276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-31333338</v>
      </c>
      <c r="H40" s="45">
        <f t="shared" si="4"/>
        <v>-52659867</v>
      </c>
      <c r="I40" s="45">
        <f t="shared" si="4"/>
        <v>-54529581</v>
      </c>
      <c r="J40" s="45">
        <f>+I40</f>
        <v>-54529581</v>
      </c>
      <c r="K40" s="45">
        <f t="shared" si="4"/>
        <v>-79529581</v>
      </c>
      <c r="L40" s="45">
        <f t="shared" si="4"/>
        <v>-81704442</v>
      </c>
      <c r="M40" s="45">
        <f t="shared" si="4"/>
        <v>-81851318</v>
      </c>
      <c r="N40" s="45">
        <f>+M40</f>
        <v>-81851318</v>
      </c>
      <c r="O40" s="45">
        <f t="shared" si="4"/>
        <v>-113445192</v>
      </c>
      <c r="P40" s="45">
        <f t="shared" si="4"/>
        <v>-113899662</v>
      </c>
      <c r="Q40" s="45">
        <f t="shared" si="4"/>
        <v>-113899662</v>
      </c>
      <c r="R40" s="45">
        <f>+Q40</f>
        <v>-113899662</v>
      </c>
      <c r="S40" s="45">
        <f t="shared" si="4"/>
        <v>-113899662</v>
      </c>
      <c r="T40" s="45">
        <f t="shared" si="4"/>
        <v>-127763436</v>
      </c>
      <c r="U40" s="45">
        <f t="shared" si="4"/>
        <v>-138421400</v>
      </c>
      <c r="V40" s="45">
        <f>+U40</f>
        <v>-138421400</v>
      </c>
      <c r="W40" s="45">
        <f>+V40</f>
        <v>-138421400</v>
      </c>
      <c r="X40" s="45">
        <f t="shared" si="4"/>
        <v>0</v>
      </c>
      <c r="Y40" s="45">
        <f t="shared" si="4"/>
        <v>-138421400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17748259</v>
      </c>
      <c r="D7" s="18"/>
      <c r="E7" s="19">
        <v>44454183</v>
      </c>
      <c r="F7" s="20">
        <v>37828279</v>
      </c>
      <c r="G7" s="20">
        <v>274844</v>
      </c>
      <c r="H7" s="20">
        <v>1598740</v>
      </c>
      <c r="I7" s="20">
        <v>1754013</v>
      </c>
      <c r="J7" s="20">
        <v>3627597</v>
      </c>
      <c r="K7" s="20">
        <v>1706698</v>
      </c>
      <c r="L7" s="20">
        <v>2420403</v>
      </c>
      <c r="M7" s="20">
        <v>3189890</v>
      </c>
      <c r="N7" s="20">
        <v>7316991</v>
      </c>
      <c r="O7" s="20">
        <v>4915</v>
      </c>
      <c r="P7" s="20">
        <v>1662083</v>
      </c>
      <c r="Q7" s="20">
        <v>1383057</v>
      </c>
      <c r="R7" s="20">
        <v>3050055</v>
      </c>
      <c r="S7" s="20">
        <v>1558275</v>
      </c>
      <c r="T7" s="20">
        <v>1709163</v>
      </c>
      <c r="U7" s="20">
        <v>3335076</v>
      </c>
      <c r="V7" s="20">
        <v>6602514</v>
      </c>
      <c r="W7" s="20">
        <v>20597157</v>
      </c>
      <c r="X7" s="20">
        <v>37828279</v>
      </c>
      <c r="Y7" s="20">
        <v>-17231122</v>
      </c>
      <c r="Z7" s="21">
        <v>-45.550901218635929</v>
      </c>
      <c r="AA7" s="22">
        <v>37828279</v>
      </c>
    </row>
    <row r="8" spans="1:27" ht="13.5" x14ac:dyDescent="0.25">
      <c r="A8" s="23" t="s">
        <v>36</v>
      </c>
      <c r="B8" s="17" t="s">
        <v>32</v>
      </c>
      <c r="C8" s="18">
        <v>19859317</v>
      </c>
      <c r="D8" s="18"/>
      <c r="E8" s="19">
        <v>6700784</v>
      </c>
      <c r="F8" s="20">
        <v>6700784</v>
      </c>
      <c r="G8" s="20">
        <v>1511030</v>
      </c>
      <c r="H8" s="20">
        <v>1223834</v>
      </c>
      <c r="I8" s="20">
        <v>982343</v>
      </c>
      <c r="J8" s="20">
        <v>3717207</v>
      </c>
      <c r="K8" s="20">
        <v>1750667</v>
      </c>
      <c r="L8" s="20">
        <v>873385</v>
      </c>
      <c r="M8" s="20">
        <v>1447792</v>
      </c>
      <c r="N8" s="20">
        <v>4071844</v>
      </c>
      <c r="O8" s="20">
        <v>589477</v>
      </c>
      <c r="P8" s="20">
        <v>1525129</v>
      </c>
      <c r="Q8" s="20">
        <v>2604385</v>
      </c>
      <c r="R8" s="20">
        <v>4718991</v>
      </c>
      <c r="S8" s="20">
        <v>820840</v>
      </c>
      <c r="T8" s="20">
        <v>1333074</v>
      </c>
      <c r="U8" s="20">
        <v>1079297</v>
      </c>
      <c r="V8" s="20">
        <v>3233211</v>
      </c>
      <c r="W8" s="20">
        <v>15741253</v>
      </c>
      <c r="X8" s="20">
        <v>6700784</v>
      </c>
      <c r="Y8" s="20">
        <v>9040469</v>
      </c>
      <c r="Z8" s="21">
        <v>134.9165858801</v>
      </c>
      <c r="AA8" s="22">
        <v>6700784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5400</v>
      </c>
      <c r="L9" s="20"/>
      <c r="M9" s="20">
        <v>26919</v>
      </c>
      <c r="N9" s="20">
        <v>32319</v>
      </c>
      <c r="O9" s="20"/>
      <c r="P9" s="20"/>
      <c r="Q9" s="20"/>
      <c r="R9" s="20"/>
      <c r="S9" s="20">
        <v>1000000</v>
      </c>
      <c r="T9" s="20"/>
      <c r="U9" s="20">
        <v>181940</v>
      </c>
      <c r="V9" s="20">
        <v>1181940</v>
      </c>
      <c r="W9" s="20">
        <v>1214259</v>
      </c>
      <c r="X9" s="20"/>
      <c r="Y9" s="20">
        <v>1214259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19740000</v>
      </c>
      <c r="F10" s="20">
        <v>19740000</v>
      </c>
      <c r="G10" s="20"/>
      <c r="H10" s="20">
        <v>7000000</v>
      </c>
      <c r="I10" s="20"/>
      <c r="J10" s="20">
        <v>7000000</v>
      </c>
      <c r="K10" s="20"/>
      <c r="L10" s="20">
        <v>6740000</v>
      </c>
      <c r="M10" s="20"/>
      <c r="N10" s="20">
        <v>6740000</v>
      </c>
      <c r="O10" s="20"/>
      <c r="P10" s="20">
        <v>6000000</v>
      </c>
      <c r="Q10" s="20"/>
      <c r="R10" s="20">
        <v>6000000</v>
      </c>
      <c r="S10" s="20"/>
      <c r="T10" s="20"/>
      <c r="U10" s="20"/>
      <c r="V10" s="20"/>
      <c r="W10" s="20">
        <v>19740000</v>
      </c>
      <c r="X10" s="20">
        <v>19740000</v>
      </c>
      <c r="Y10" s="20"/>
      <c r="Z10" s="21"/>
      <c r="AA10" s="22">
        <v>19740000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-7442346</v>
      </c>
      <c r="D14" s="18"/>
      <c r="E14" s="19">
        <v>-44093137</v>
      </c>
      <c r="F14" s="20">
        <v>-46896041</v>
      </c>
      <c r="G14" s="20">
        <v>-7423524</v>
      </c>
      <c r="H14" s="20">
        <v>-4687382</v>
      </c>
      <c r="I14" s="20">
        <v>-5899717</v>
      </c>
      <c r="J14" s="20">
        <v>-18010623</v>
      </c>
      <c r="K14" s="20">
        <v>-3200133</v>
      </c>
      <c r="L14" s="20">
        <v>-3921978</v>
      </c>
      <c r="M14" s="20">
        <v>-3645944</v>
      </c>
      <c r="N14" s="20">
        <v>-10768055</v>
      </c>
      <c r="O14" s="20">
        <v>-2738251</v>
      </c>
      <c r="P14" s="20">
        <v>-2173542</v>
      </c>
      <c r="Q14" s="20">
        <v>-3391512</v>
      </c>
      <c r="R14" s="20">
        <v>-8303305</v>
      </c>
      <c r="S14" s="20">
        <v>-3096690</v>
      </c>
      <c r="T14" s="20">
        <v>-5009623</v>
      </c>
      <c r="U14" s="20">
        <v>-4707202</v>
      </c>
      <c r="V14" s="20">
        <v>-12813515</v>
      </c>
      <c r="W14" s="20">
        <v>-49895498</v>
      </c>
      <c r="X14" s="20">
        <v>-46896041</v>
      </c>
      <c r="Y14" s="20">
        <v>-2999457</v>
      </c>
      <c r="Z14" s="21">
        <v>6.3959706108240564</v>
      </c>
      <c r="AA14" s="22">
        <v>-46896041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-25454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30165230</v>
      </c>
      <c r="D17" s="26">
        <f>SUM(D6:D16)</f>
        <v>0</v>
      </c>
      <c r="E17" s="27">
        <f t="shared" si="0"/>
        <v>26776376</v>
      </c>
      <c r="F17" s="28">
        <f t="shared" si="0"/>
        <v>17373022</v>
      </c>
      <c r="G17" s="28">
        <f t="shared" si="0"/>
        <v>-5637650</v>
      </c>
      <c r="H17" s="28">
        <f t="shared" si="0"/>
        <v>5135192</v>
      </c>
      <c r="I17" s="28">
        <f t="shared" si="0"/>
        <v>-3163361</v>
      </c>
      <c r="J17" s="28">
        <f t="shared" si="0"/>
        <v>-3665819</v>
      </c>
      <c r="K17" s="28">
        <f t="shared" si="0"/>
        <v>262632</v>
      </c>
      <c r="L17" s="28">
        <f t="shared" si="0"/>
        <v>6111810</v>
      </c>
      <c r="M17" s="28">
        <f t="shared" si="0"/>
        <v>1018657</v>
      </c>
      <c r="N17" s="28">
        <f t="shared" si="0"/>
        <v>7393099</v>
      </c>
      <c r="O17" s="28">
        <f t="shared" si="0"/>
        <v>-2143859</v>
      </c>
      <c r="P17" s="28">
        <f t="shared" si="0"/>
        <v>7013670</v>
      </c>
      <c r="Q17" s="28">
        <f t="shared" si="0"/>
        <v>595930</v>
      </c>
      <c r="R17" s="28">
        <f t="shared" si="0"/>
        <v>5465741</v>
      </c>
      <c r="S17" s="28">
        <f t="shared" si="0"/>
        <v>282425</v>
      </c>
      <c r="T17" s="28">
        <f t="shared" si="0"/>
        <v>-1967386</v>
      </c>
      <c r="U17" s="28">
        <f t="shared" si="0"/>
        <v>-110889</v>
      </c>
      <c r="V17" s="28">
        <f t="shared" si="0"/>
        <v>-1795850</v>
      </c>
      <c r="W17" s="28">
        <f t="shared" si="0"/>
        <v>7397171</v>
      </c>
      <c r="X17" s="28">
        <f t="shared" si="0"/>
        <v>17373022</v>
      </c>
      <c r="Y17" s="28">
        <f t="shared" si="0"/>
        <v>-9975851</v>
      </c>
      <c r="Z17" s="29">
        <f>+IF(X17&lt;&gt;0,+(Y17/X17)*100,0)</f>
        <v>-57.421506747645857</v>
      </c>
      <c r="AA17" s="30">
        <f>SUM(AA6:AA16)</f>
        <v>17373022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-6662816</v>
      </c>
      <c r="D26" s="18"/>
      <c r="E26" s="19">
        <v>-27668730</v>
      </c>
      <c r="F26" s="20">
        <v>-27668730</v>
      </c>
      <c r="G26" s="20">
        <v>-132324</v>
      </c>
      <c r="H26" s="20"/>
      <c r="I26" s="20">
        <v>-6254002</v>
      </c>
      <c r="J26" s="20">
        <v>-6386326</v>
      </c>
      <c r="K26" s="20"/>
      <c r="L26" s="20">
        <v>-3269083</v>
      </c>
      <c r="M26" s="20">
        <v>-4618397</v>
      </c>
      <c r="N26" s="20">
        <v>-7887480</v>
      </c>
      <c r="O26" s="20"/>
      <c r="P26" s="20">
        <v>-883013</v>
      </c>
      <c r="Q26" s="20">
        <v>-1029229</v>
      </c>
      <c r="R26" s="20">
        <v>-1912242</v>
      </c>
      <c r="S26" s="20">
        <v>-2056947</v>
      </c>
      <c r="T26" s="20">
        <v>-465520</v>
      </c>
      <c r="U26" s="20">
        <v>-2135887</v>
      </c>
      <c r="V26" s="20">
        <v>-4658354</v>
      </c>
      <c r="W26" s="20">
        <v>-20844402</v>
      </c>
      <c r="X26" s="20">
        <v>-27668730</v>
      </c>
      <c r="Y26" s="20">
        <v>6824328</v>
      </c>
      <c r="Z26" s="21">
        <v>-24.664406353309314</v>
      </c>
      <c r="AA26" s="22">
        <v>-27668730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-6662816</v>
      </c>
      <c r="D27" s="26">
        <f>SUM(D21:D26)</f>
        <v>0</v>
      </c>
      <c r="E27" s="27">
        <f t="shared" si="1"/>
        <v>-27668730</v>
      </c>
      <c r="F27" s="28">
        <f t="shared" si="1"/>
        <v>-27668730</v>
      </c>
      <c r="G27" s="28">
        <f t="shared" si="1"/>
        <v>-132324</v>
      </c>
      <c r="H27" s="28">
        <f t="shared" si="1"/>
        <v>0</v>
      </c>
      <c r="I27" s="28">
        <f t="shared" si="1"/>
        <v>-6254002</v>
      </c>
      <c r="J27" s="28">
        <f t="shared" si="1"/>
        <v>-6386326</v>
      </c>
      <c r="K27" s="28">
        <f t="shared" si="1"/>
        <v>0</v>
      </c>
      <c r="L27" s="28">
        <f t="shared" si="1"/>
        <v>-3269083</v>
      </c>
      <c r="M27" s="28">
        <f t="shared" si="1"/>
        <v>-4618397</v>
      </c>
      <c r="N27" s="28">
        <f t="shared" si="1"/>
        <v>-7887480</v>
      </c>
      <c r="O27" s="28">
        <f t="shared" si="1"/>
        <v>0</v>
      </c>
      <c r="P27" s="28">
        <f t="shared" si="1"/>
        <v>-883013</v>
      </c>
      <c r="Q27" s="28">
        <f t="shared" si="1"/>
        <v>-1029229</v>
      </c>
      <c r="R27" s="28">
        <f t="shared" si="1"/>
        <v>-1912242</v>
      </c>
      <c r="S27" s="28">
        <f t="shared" si="1"/>
        <v>-2056947</v>
      </c>
      <c r="T27" s="28">
        <f t="shared" si="1"/>
        <v>-465520</v>
      </c>
      <c r="U27" s="28">
        <f t="shared" si="1"/>
        <v>-2135887</v>
      </c>
      <c r="V27" s="28">
        <f t="shared" si="1"/>
        <v>-4658354</v>
      </c>
      <c r="W27" s="28">
        <f t="shared" si="1"/>
        <v>-20844402</v>
      </c>
      <c r="X27" s="28">
        <f t="shared" si="1"/>
        <v>-27668730</v>
      </c>
      <c r="Y27" s="28">
        <f t="shared" si="1"/>
        <v>6824328</v>
      </c>
      <c r="Z27" s="29">
        <f>+IF(X27&lt;&gt;0,+(Y27/X27)*100,0)</f>
        <v>-24.664406353309314</v>
      </c>
      <c r="AA27" s="30">
        <f>SUM(AA21:AA26)</f>
        <v>-27668730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23502414</v>
      </c>
      <c r="D38" s="32">
        <f>+D17+D27+D36</f>
        <v>0</v>
      </c>
      <c r="E38" s="33">
        <f t="shared" si="3"/>
        <v>-892354</v>
      </c>
      <c r="F38" s="2">
        <f t="shared" si="3"/>
        <v>-10295708</v>
      </c>
      <c r="G38" s="2">
        <f t="shared" si="3"/>
        <v>-5769974</v>
      </c>
      <c r="H38" s="2">
        <f t="shared" si="3"/>
        <v>5135192</v>
      </c>
      <c r="I38" s="2">
        <f t="shared" si="3"/>
        <v>-9417363</v>
      </c>
      <c r="J38" s="2">
        <f t="shared" si="3"/>
        <v>-10052145</v>
      </c>
      <c r="K38" s="2">
        <f t="shared" si="3"/>
        <v>262632</v>
      </c>
      <c r="L38" s="2">
        <f t="shared" si="3"/>
        <v>2842727</v>
      </c>
      <c r="M38" s="2">
        <f t="shared" si="3"/>
        <v>-3599740</v>
      </c>
      <c r="N38" s="2">
        <f t="shared" si="3"/>
        <v>-494381</v>
      </c>
      <c r="O38" s="2">
        <f t="shared" si="3"/>
        <v>-2143859</v>
      </c>
      <c r="P38" s="2">
        <f t="shared" si="3"/>
        <v>6130657</v>
      </c>
      <c r="Q38" s="2">
        <f t="shared" si="3"/>
        <v>-433299</v>
      </c>
      <c r="R38" s="2">
        <f t="shared" si="3"/>
        <v>3553499</v>
      </c>
      <c r="S38" s="2">
        <f t="shared" si="3"/>
        <v>-1774522</v>
      </c>
      <c r="T38" s="2">
        <f t="shared" si="3"/>
        <v>-2432906</v>
      </c>
      <c r="U38" s="2">
        <f t="shared" si="3"/>
        <v>-2246776</v>
      </c>
      <c r="V38" s="2">
        <f t="shared" si="3"/>
        <v>-6454204</v>
      </c>
      <c r="W38" s="2">
        <f t="shared" si="3"/>
        <v>-13447231</v>
      </c>
      <c r="X38" s="2">
        <f t="shared" si="3"/>
        <v>-10295708</v>
      </c>
      <c r="Y38" s="2">
        <f t="shared" si="3"/>
        <v>-3151523</v>
      </c>
      <c r="Z38" s="34">
        <f>+IF(X38&lt;&gt;0,+(Y38/X38)*100,0)</f>
        <v>30.610065864338807</v>
      </c>
      <c r="AA38" s="35">
        <f>+AA17+AA27+AA36</f>
        <v>-10295708</v>
      </c>
    </row>
    <row r="39" spans="1:27" ht="13.5" x14ac:dyDescent="0.25">
      <c r="A39" s="23" t="s">
        <v>61</v>
      </c>
      <c r="B39" s="17"/>
      <c r="C39" s="32">
        <v>152683</v>
      </c>
      <c r="D39" s="32"/>
      <c r="E39" s="33"/>
      <c r="F39" s="2"/>
      <c r="G39" s="2">
        <v>-103396912</v>
      </c>
      <c r="H39" s="2">
        <f>+G40+H60</f>
        <v>-109166886</v>
      </c>
      <c r="I39" s="2">
        <f>+H40+I60</f>
        <v>-104031694</v>
      </c>
      <c r="J39" s="2">
        <f>+G39</f>
        <v>-103396912</v>
      </c>
      <c r="K39" s="2">
        <f>+I40+K60</f>
        <v>-113449057</v>
      </c>
      <c r="L39" s="2">
        <f>+K40+L60</f>
        <v>-113186425</v>
      </c>
      <c r="M39" s="2">
        <f>+L40+M60</f>
        <v>-110343698</v>
      </c>
      <c r="N39" s="2">
        <f>+K39</f>
        <v>-113449057</v>
      </c>
      <c r="O39" s="2">
        <f>+M40+O60</f>
        <v>-113943438</v>
      </c>
      <c r="P39" s="2">
        <f>+O40+P60</f>
        <v>-116087297</v>
      </c>
      <c r="Q39" s="2">
        <f>+P40+Q60</f>
        <v>-109956640</v>
      </c>
      <c r="R39" s="2">
        <f>+O39</f>
        <v>-113943438</v>
      </c>
      <c r="S39" s="2">
        <f>+Q40+S60</f>
        <v>-110389939</v>
      </c>
      <c r="T39" s="2">
        <f>+S40+T60</f>
        <v>-112164461</v>
      </c>
      <c r="U39" s="2">
        <f>+T40+U60</f>
        <v>-114597367</v>
      </c>
      <c r="V39" s="2">
        <f>+S39</f>
        <v>-110389939</v>
      </c>
      <c r="W39" s="2">
        <f>+G39</f>
        <v>-103396912</v>
      </c>
      <c r="X39" s="2"/>
      <c r="Y39" s="2">
        <f>+W39-X39</f>
        <v>-103396912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23655097</v>
      </c>
      <c r="D40" s="43">
        <f t="shared" ref="D40:AA40" si="4">+D38+D39</f>
        <v>0</v>
      </c>
      <c r="E40" s="44">
        <f t="shared" si="4"/>
        <v>-892354</v>
      </c>
      <c r="F40" s="45">
        <f t="shared" si="4"/>
        <v>-10295708</v>
      </c>
      <c r="G40" s="45">
        <f t="shared" si="4"/>
        <v>-109166886</v>
      </c>
      <c r="H40" s="45">
        <f t="shared" si="4"/>
        <v>-104031694</v>
      </c>
      <c r="I40" s="45">
        <f t="shared" si="4"/>
        <v>-113449057</v>
      </c>
      <c r="J40" s="45">
        <f>+I40</f>
        <v>-113449057</v>
      </c>
      <c r="K40" s="45">
        <f t="shared" si="4"/>
        <v>-113186425</v>
      </c>
      <c r="L40" s="45">
        <f t="shared" si="4"/>
        <v>-110343698</v>
      </c>
      <c r="M40" s="45">
        <f t="shared" si="4"/>
        <v>-113943438</v>
      </c>
      <c r="N40" s="45">
        <f>+M40</f>
        <v>-113943438</v>
      </c>
      <c r="O40" s="45">
        <f t="shared" si="4"/>
        <v>-116087297</v>
      </c>
      <c r="P40" s="45">
        <f t="shared" si="4"/>
        <v>-109956640</v>
      </c>
      <c r="Q40" s="45">
        <f t="shared" si="4"/>
        <v>-110389939</v>
      </c>
      <c r="R40" s="45">
        <f>+Q40</f>
        <v>-110389939</v>
      </c>
      <c r="S40" s="45">
        <f t="shared" si="4"/>
        <v>-112164461</v>
      </c>
      <c r="T40" s="45">
        <f t="shared" si="4"/>
        <v>-114597367</v>
      </c>
      <c r="U40" s="45">
        <f t="shared" si="4"/>
        <v>-116844143</v>
      </c>
      <c r="V40" s="45">
        <f>+U40</f>
        <v>-116844143</v>
      </c>
      <c r="W40" s="45">
        <f>+V40</f>
        <v>-116844143</v>
      </c>
      <c r="X40" s="45">
        <f t="shared" si="4"/>
        <v>-10295708</v>
      </c>
      <c r="Y40" s="45">
        <f t="shared" si="4"/>
        <v>-106548435</v>
      </c>
      <c r="Z40" s="46">
        <f>+IF(X40&lt;&gt;0,+(Y40/X40)*100,0)</f>
        <v>1034.8820595922107</v>
      </c>
      <c r="AA40" s="47">
        <f t="shared" si="4"/>
        <v>-10295708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-103396912</v>
      </c>
      <c r="J60">
        <v>-103396912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107379002</v>
      </c>
      <c r="F7" s="20">
        <v>107379002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107379002</v>
      </c>
      <c r="Y7" s="20">
        <v>-107379002</v>
      </c>
      <c r="Z7" s="21">
        <v>-100</v>
      </c>
      <c r="AA7" s="22">
        <v>107379002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107379002</v>
      </c>
      <c r="F17" s="28">
        <f t="shared" si="0"/>
        <v>107379002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107379002</v>
      </c>
      <c r="Y17" s="28">
        <f t="shared" si="0"/>
        <v>-107379002</v>
      </c>
      <c r="Z17" s="29">
        <f>+IF(X17&lt;&gt;0,+(Y17/X17)*100,0)</f>
        <v>-100</v>
      </c>
      <c r="AA17" s="30">
        <f>SUM(AA6:AA16)</f>
        <v>107379002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107379002</v>
      </c>
      <c r="F38" s="2">
        <f t="shared" si="3"/>
        <v>107379002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107379002</v>
      </c>
      <c r="Y38" s="2">
        <f t="shared" si="3"/>
        <v>-107379002</v>
      </c>
      <c r="Z38" s="34">
        <f>+IF(X38&lt;&gt;0,+(Y38/X38)*100,0)</f>
        <v>-100</v>
      </c>
      <c r="AA38" s="35">
        <f>+AA17+AA27+AA36</f>
        <v>107379002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107379002</v>
      </c>
      <c r="F40" s="45">
        <f t="shared" si="4"/>
        <v>107379002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107379002</v>
      </c>
      <c r="Y40" s="45">
        <f t="shared" si="4"/>
        <v>-107379002</v>
      </c>
      <c r="Z40" s="46">
        <f>+IF(X40&lt;&gt;0,+(Y40/X40)*100,0)</f>
        <v>-100</v>
      </c>
      <c r="AA40" s="47">
        <f t="shared" si="4"/>
        <v>107379002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-2795924</v>
      </c>
      <c r="D14" s="18"/>
      <c r="E14" s="19">
        <v>-5043408</v>
      </c>
      <c r="F14" s="20">
        <v>-5043408</v>
      </c>
      <c r="G14" s="20">
        <v>-1795854</v>
      </c>
      <c r="H14" s="20">
        <v>-649767</v>
      </c>
      <c r="I14" s="20">
        <v>-537634</v>
      </c>
      <c r="J14" s="20">
        <v>-2983255</v>
      </c>
      <c r="K14" s="20">
        <v>-2765512</v>
      </c>
      <c r="L14" s="20">
        <v>-696147</v>
      </c>
      <c r="M14" s="20">
        <v>-900553</v>
      </c>
      <c r="N14" s="20">
        <v>-4362212</v>
      </c>
      <c r="O14" s="20">
        <v>-812068</v>
      </c>
      <c r="P14" s="20">
        <v>-576134</v>
      </c>
      <c r="Q14" s="20">
        <v>-744820</v>
      </c>
      <c r="R14" s="20">
        <v>-2133022</v>
      </c>
      <c r="S14" s="20">
        <v>-441190</v>
      </c>
      <c r="T14" s="20">
        <v>-1970136</v>
      </c>
      <c r="U14" s="20">
        <v>-1188549</v>
      </c>
      <c r="V14" s="20">
        <v>-3599875</v>
      </c>
      <c r="W14" s="20">
        <v>-13078364</v>
      </c>
      <c r="X14" s="20">
        <v>-5043408</v>
      </c>
      <c r="Y14" s="20">
        <v>-8034956</v>
      </c>
      <c r="Z14" s="21">
        <v>159.31600219534093</v>
      </c>
      <c r="AA14" s="22">
        <v>-5043408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-2795924</v>
      </c>
      <c r="D17" s="26">
        <f>SUM(D6:D16)</f>
        <v>0</v>
      </c>
      <c r="E17" s="27">
        <f t="shared" si="0"/>
        <v>-5043408</v>
      </c>
      <c r="F17" s="28">
        <f t="shared" si="0"/>
        <v>-5043408</v>
      </c>
      <c r="G17" s="28">
        <f t="shared" si="0"/>
        <v>-1795854</v>
      </c>
      <c r="H17" s="28">
        <f t="shared" si="0"/>
        <v>-649767</v>
      </c>
      <c r="I17" s="28">
        <f t="shared" si="0"/>
        <v>-537634</v>
      </c>
      <c r="J17" s="28">
        <f t="shared" si="0"/>
        <v>-2983255</v>
      </c>
      <c r="K17" s="28">
        <f t="shared" si="0"/>
        <v>-2765512</v>
      </c>
      <c r="L17" s="28">
        <f t="shared" si="0"/>
        <v>-696147</v>
      </c>
      <c r="M17" s="28">
        <f t="shared" si="0"/>
        <v>-900553</v>
      </c>
      <c r="N17" s="28">
        <f t="shared" si="0"/>
        <v>-4362212</v>
      </c>
      <c r="O17" s="28">
        <f t="shared" si="0"/>
        <v>-812068</v>
      </c>
      <c r="P17" s="28">
        <f t="shared" si="0"/>
        <v>-576134</v>
      </c>
      <c r="Q17" s="28">
        <f t="shared" si="0"/>
        <v>-744820</v>
      </c>
      <c r="R17" s="28">
        <f t="shared" si="0"/>
        <v>-2133022</v>
      </c>
      <c r="S17" s="28">
        <f t="shared" si="0"/>
        <v>-441190</v>
      </c>
      <c r="T17" s="28">
        <f t="shared" si="0"/>
        <v>-1970136</v>
      </c>
      <c r="U17" s="28">
        <f t="shared" si="0"/>
        <v>-1188549</v>
      </c>
      <c r="V17" s="28">
        <f t="shared" si="0"/>
        <v>-3599875</v>
      </c>
      <c r="W17" s="28">
        <f t="shared" si="0"/>
        <v>-13078364</v>
      </c>
      <c r="X17" s="28">
        <f t="shared" si="0"/>
        <v>-5043408</v>
      </c>
      <c r="Y17" s="28">
        <f t="shared" si="0"/>
        <v>-8034956</v>
      </c>
      <c r="Z17" s="29">
        <f>+IF(X17&lt;&gt;0,+(Y17/X17)*100,0)</f>
        <v>159.31600219534093</v>
      </c>
      <c r="AA17" s="30">
        <f>SUM(AA6:AA16)</f>
        <v>-5043408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-12197338</v>
      </c>
      <c r="D26" s="18"/>
      <c r="E26" s="19">
        <v>-9491832</v>
      </c>
      <c r="F26" s="20">
        <v>-9491820</v>
      </c>
      <c r="G26" s="20"/>
      <c r="H26" s="20">
        <v>-259330</v>
      </c>
      <c r="I26" s="20">
        <v>-885982</v>
      </c>
      <c r="J26" s="20">
        <v>-1145312</v>
      </c>
      <c r="K26" s="20">
        <v>-661377</v>
      </c>
      <c r="L26" s="20">
        <v>-260791</v>
      </c>
      <c r="M26" s="20">
        <v>-556009</v>
      </c>
      <c r="N26" s="20">
        <v>-1478177</v>
      </c>
      <c r="O26" s="20">
        <v>-90264</v>
      </c>
      <c r="P26" s="20">
        <v>-917610</v>
      </c>
      <c r="Q26" s="20">
        <v>-73249</v>
      </c>
      <c r="R26" s="20">
        <v>-1081123</v>
      </c>
      <c r="S26" s="20">
        <v>-351847</v>
      </c>
      <c r="T26" s="20">
        <v>-752377</v>
      </c>
      <c r="U26" s="20">
        <v>-31749</v>
      </c>
      <c r="V26" s="20">
        <v>-1135973</v>
      </c>
      <c r="W26" s="20">
        <v>-4840585</v>
      </c>
      <c r="X26" s="20">
        <v>-9491820</v>
      </c>
      <c r="Y26" s="20">
        <v>4651235</v>
      </c>
      <c r="Z26" s="21">
        <v>-49.002562206194391</v>
      </c>
      <c r="AA26" s="22">
        <v>-9491820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-12197338</v>
      </c>
      <c r="D27" s="26">
        <f>SUM(D21:D26)</f>
        <v>0</v>
      </c>
      <c r="E27" s="27">
        <f t="shared" si="1"/>
        <v>-9491832</v>
      </c>
      <c r="F27" s="28">
        <f t="shared" si="1"/>
        <v>-9491820</v>
      </c>
      <c r="G27" s="28">
        <f t="shared" si="1"/>
        <v>0</v>
      </c>
      <c r="H27" s="28">
        <f t="shared" si="1"/>
        <v>-259330</v>
      </c>
      <c r="I27" s="28">
        <f t="shared" si="1"/>
        <v>-885982</v>
      </c>
      <c r="J27" s="28">
        <f t="shared" si="1"/>
        <v>-1145312</v>
      </c>
      <c r="K27" s="28">
        <f t="shared" si="1"/>
        <v>-661377</v>
      </c>
      <c r="L27" s="28">
        <f t="shared" si="1"/>
        <v>-260791</v>
      </c>
      <c r="M27" s="28">
        <f t="shared" si="1"/>
        <v>-556009</v>
      </c>
      <c r="N27" s="28">
        <f t="shared" si="1"/>
        <v>-1478177</v>
      </c>
      <c r="O27" s="28">
        <f t="shared" si="1"/>
        <v>-90264</v>
      </c>
      <c r="P27" s="28">
        <f t="shared" si="1"/>
        <v>-917610</v>
      </c>
      <c r="Q27" s="28">
        <f t="shared" si="1"/>
        <v>-73249</v>
      </c>
      <c r="R27" s="28">
        <f t="shared" si="1"/>
        <v>-1081123</v>
      </c>
      <c r="S27" s="28">
        <f t="shared" si="1"/>
        <v>-351847</v>
      </c>
      <c r="T27" s="28">
        <f t="shared" si="1"/>
        <v>-752377</v>
      </c>
      <c r="U27" s="28">
        <f t="shared" si="1"/>
        <v>-31749</v>
      </c>
      <c r="V27" s="28">
        <f t="shared" si="1"/>
        <v>-1135973</v>
      </c>
      <c r="W27" s="28">
        <f t="shared" si="1"/>
        <v>-4840585</v>
      </c>
      <c r="X27" s="28">
        <f t="shared" si="1"/>
        <v>-9491820</v>
      </c>
      <c r="Y27" s="28">
        <f t="shared" si="1"/>
        <v>4651235</v>
      </c>
      <c r="Z27" s="29">
        <f>+IF(X27&lt;&gt;0,+(Y27/X27)*100,0)</f>
        <v>-49.002562206194391</v>
      </c>
      <c r="AA27" s="30">
        <f>SUM(AA21:AA26)</f>
        <v>-9491820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-14993262</v>
      </c>
      <c r="D38" s="32">
        <f>+D17+D27+D36</f>
        <v>0</v>
      </c>
      <c r="E38" s="33">
        <f t="shared" si="3"/>
        <v>-14535240</v>
      </c>
      <c r="F38" s="2">
        <f t="shared" si="3"/>
        <v>-14535228</v>
      </c>
      <c r="G38" s="2">
        <f t="shared" si="3"/>
        <v>-1795854</v>
      </c>
      <c r="H38" s="2">
        <f t="shared" si="3"/>
        <v>-909097</v>
      </c>
      <c r="I38" s="2">
        <f t="shared" si="3"/>
        <v>-1423616</v>
      </c>
      <c r="J38" s="2">
        <f t="shared" si="3"/>
        <v>-4128567</v>
      </c>
      <c r="K38" s="2">
        <f t="shared" si="3"/>
        <v>-3426889</v>
      </c>
      <c r="L38" s="2">
        <f t="shared" si="3"/>
        <v>-956938</v>
      </c>
      <c r="M38" s="2">
        <f t="shared" si="3"/>
        <v>-1456562</v>
      </c>
      <c r="N38" s="2">
        <f t="shared" si="3"/>
        <v>-5840389</v>
      </c>
      <c r="O38" s="2">
        <f t="shared" si="3"/>
        <v>-902332</v>
      </c>
      <c r="P38" s="2">
        <f t="shared" si="3"/>
        <v>-1493744</v>
      </c>
      <c r="Q38" s="2">
        <f t="shared" si="3"/>
        <v>-818069</v>
      </c>
      <c r="R38" s="2">
        <f t="shared" si="3"/>
        <v>-3214145</v>
      </c>
      <c r="S38" s="2">
        <f t="shared" si="3"/>
        <v>-793037</v>
      </c>
      <c r="T38" s="2">
        <f t="shared" si="3"/>
        <v>-2722513</v>
      </c>
      <c r="U38" s="2">
        <f t="shared" si="3"/>
        <v>-1220298</v>
      </c>
      <c r="V38" s="2">
        <f t="shared" si="3"/>
        <v>-4735848</v>
      </c>
      <c r="W38" s="2">
        <f t="shared" si="3"/>
        <v>-17918949</v>
      </c>
      <c r="X38" s="2">
        <f t="shared" si="3"/>
        <v>-14535228</v>
      </c>
      <c r="Y38" s="2">
        <f t="shared" si="3"/>
        <v>-3383721</v>
      </c>
      <c r="Z38" s="34">
        <f>+IF(X38&lt;&gt;0,+(Y38/X38)*100,0)</f>
        <v>23.279449073657464</v>
      </c>
      <c r="AA38" s="35">
        <f>+AA17+AA27+AA36</f>
        <v>-14535228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-55107753</v>
      </c>
      <c r="H39" s="2">
        <f>+G40+H60</f>
        <v>-56903607</v>
      </c>
      <c r="I39" s="2">
        <f>+H40+I60</f>
        <v>-58077646</v>
      </c>
      <c r="J39" s="2">
        <f>+G39</f>
        <v>-55107753</v>
      </c>
      <c r="K39" s="2">
        <f>+I40+K60</f>
        <v>-59501262</v>
      </c>
      <c r="L39" s="2">
        <f>+K40+L60</f>
        <v>-62928151</v>
      </c>
      <c r="M39" s="2">
        <f>+L40+M60</f>
        <v>-63885089</v>
      </c>
      <c r="N39" s="2">
        <f>+K39</f>
        <v>-59501262</v>
      </c>
      <c r="O39" s="2">
        <f>+M40+O60</f>
        <v>-65341651</v>
      </c>
      <c r="P39" s="2">
        <f>+O40+P60</f>
        <v>-66243983</v>
      </c>
      <c r="Q39" s="2">
        <f>+P40+Q60</f>
        <v>-67737727</v>
      </c>
      <c r="R39" s="2">
        <f>+O39</f>
        <v>-65341651</v>
      </c>
      <c r="S39" s="2">
        <f>+Q40+S60</f>
        <v>-68555796</v>
      </c>
      <c r="T39" s="2">
        <f>+S40+T60</f>
        <v>-69348833</v>
      </c>
      <c r="U39" s="2">
        <f>+T40+U60</f>
        <v>-72071346</v>
      </c>
      <c r="V39" s="2">
        <f>+S39</f>
        <v>-68555796</v>
      </c>
      <c r="W39" s="2">
        <f>+G39</f>
        <v>-55107753</v>
      </c>
      <c r="X39" s="2"/>
      <c r="Y39" s="2">
        <f>+W39-X39</f>
        <v>-55107753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-14993262</v>
      </c>
      <c r="D40" s="43">
        <f t="shared" ref="D40:AA40" si="4">+D38+D39</f>
        <v>0</v>
      </c>
      <c r="E40" s="44">
        <f t="shared" si="4"/>
        <v>-14535240</v>
      </c>
      <c r="F40" s="45">
        <f t="shared" si="4"/>
        <v>-14535228</v>
      </c>
      <c r="G40" s="45">
        <f t="shared" si="4"/>
        <v>-56903607</v>
      </c>
      <c r="H40" s="45">
        <f t="shared" si="4"/>
        <v>-57812704</v>
      </c>
      <c r="I40" s="45">
        <f t="shared" si="4"/>
        <v>-59501262</v>
      </c>
      <c r="J40" s="45">
        <f>+I40</f>
        <v>-59501262</v>
      </c>
      <c r="K40" s="45">
        <f t="shared" si="4"/>
        <v>-62928151</v>
      </c>
      <c r="L40" s="45">
        <f t="shared" si="4"/>
        <v>-63885089</v>
      </c>
      <c r="M40" s="45">
        <f t="shared" si="4"/>
        <v>-65341651</v>
      </c>
      <c r="N40" s="45">
        <f>+M40</f>
        <v>-65341651</v>
      </c>
      <c r="O40" s="45">
        <f t="shared" si="4"/>
        <v>-66243983</v>
      </c>
      <c r="P40" s="45">
        <f t="shared" si="4"/>
        <v>-67737727</v>
      </c>
      <c r="Q40" s="45">
        <f t="shared" si="4"/>
        <v>-68555796</v>
      </c>
      <c r="R40" s="45">
        <f>+Q40</f>
        <v>-68555796</v>
      </c>
      <c r="S40" s="45">
        <f t="shared" si="4"/>
        <v>-69348833</v>
      </c>
      <c r="T40" s="45">
        <f t="shared" si="4"/>
        <v>-72071346</v>
      </c>
      <c r="U40" s="45">
        <f t="shared" si="4"/>
        <v>-73291644</v>
      </c>
      <c r="V40" s="45">
        <f>+U40</f>
        <v>-73291644</v>
      </c>
      <c r="W40" s="45">
        <f>+V40</f>
        <v>-73291644</v>
      </c>
      <c r="X40" s="45">
        <f t="shared" si="4"/>
        <v>-14535228</v>
      </c>
      <c r="Y40" s="45">
        <f t="shared" si="4"/>
        <v>-58491474</v>
      </c>
      <c r="Z40" s="46">
        <f>+IF(X40&lt;&gt;0,+(Y40/X40)*100,0)</f>
        <v>402.4118094329171</v>
      </c>
      <c r="AA40" s="47">
        <f t="shared" si="4"/>
        <v>-14535228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-55107753</v>
      </c>
      <c r="I60">
        <v>-264942</v>
      </c>
      <c r="J60">
        <v>-55107753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16067000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10502790</v>
      </c>
      <c r="V9" s="20">
        <v>10502790</v>
      </c>
      <c r="W9" s="20">
        <v>10502790</v>
      </c>
      <c r="X9" s="20">
        <v>16067000</v>
      </c>
      <c r="Y9" s="20">
        <v>-5564210</v>
      </c>
      <c r="Z9" s="21">
        <v>-34.631293956556917</v>
      </c>
      <c r="AA9" s="22">
        <v>16067000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-4000000</v>
      </c>
      <c r="D14" s="18"/>
      <c r="E14" s="19"/>
      <c r="F14" s="20">
        <v>-20959667</v>
      </c>
      <c r="G14" s="20">
        <v>-25300</v>
      </c>
      <c r="H14" s="20">
        <v>-51125</v>
      </c>
      <c r="I14" s="20">
        <v>-4818226</v>
      </c>
      <c r="J14" s="20">
        <v>-4894651</v>
      </c>
      <c r="K14" s="20">
        <v>-3133137</v>
      </c>
      <c r="L14" s="20">
        <v>-3372968</v>
      </c>
      <c r="M14" s="20">
        <v>-1232547</v>
      </c>
      <c r="N14" s="20">
        <v>-7738652</v>
      </c>
      <c r="O14" s="20"/>
      <c r="P14" s="20">
        <v>-265610</v>
      </c>
      <c r="Q14" s="20">
        <v>-2176331</v>
      </c>
      <c r="R14" s="20">
        <v>-2441941</v>
      </c>
      <c r="S14" s="20">
        <v>-48886</v>
      </c>
      <c r="T14" s="20">
        <v>-1443227</v>
      </c>
      <c r="U14" s="20">
        <v>-3014594</v>
      </c>
      <c r="V14" s="20">
        <v>-4506707</v>
      </c>
      <c r="W14" s="20">
        <v>-19581951</v>
      </c>
      <c r="X14" s="20">
        <v>-20959667</v>
      </c>
      <c r="Y14" s="20">
        <v>1377716</v>
      </c>
      <c r="Z14" s="21">
        <v>-6.5731769498055481</v>
      </c>
      <c r="AA14" s="22">
        <v>-20959667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-3992986</v>
      </c>
      <c r="D17" s="26">
        <f>SUM(D6:D16)</f>
        <v>0</v>
      </c>
      <c r="E17" s="27">
        <f t="shared" si="0"/>
        <v>0</v>
      </c>
      <c r="F17" s="28">
        <f t="shared" si="0"/>
        <v>-4892667</v>
      </c>
      <c r="G17" s="28">
        <f t="shared" si="0"/>
        <v>-25300</v>
      </c>
      <c r="H17" s="28">
        <f t="shared" si="0"/>
        <v>-51125</v>
      </c>
      <c r="I17" s="28">
        <f t="shared" si="0"/>
        <v>-4818226</v>
      </c>
      <c r="J17" s="28">
        <f t="shared" si="0"/>
        <v>-4894651</v>
      </c>
      <c r="K17" s="28">
        <f t="shared" si="0"/>
        <v>-3133137</v>
      </c>
      <c r="L17" s="28">
        <f t="shared" si="0"/>
        <v>-3372968</v>
      </c>
      <c r="M17" s="28">
        <f t="shared" si="0"/>
        <v>-1232547</v>
      </c>
      <c r="N17" s="28">
        <f t="shared" si="0"/>
        <v>-7738652</v>
      </c>
      <c r="O17" s="28">
        <f t="shared" si="0"/>
        <v>0</v>
      </c>
      <c r="P17" s="28">
        <f t="shared" si="0"/>
        <v>-265610</v>
      </c>
      <c r="Q17" s="28">
        <f t="shared" si="0"/>
        <v>-2176331</v>
      </c>
      <c r="R17" s="28">
        <f t="shared" si="0"/>
        <v>-2441941</v>
      </c>
      <c r="S17" s="28">
        <f t="shared" si="0"/>
        <v>-48886</v>
      </c>
      <c r="T17" s="28">
        <f t="shared" si="0"/>
        <v>-1443227</v>
      </c>
      <c r="U17" s="28">
        <f t="shared" si="0"/>
        <v>7488196</v>
      </c>
      <c r="V17" s="28">
        <f t="shared" si="0"/>
        <v>5996083</v>
      </c>
      <c r="W17" s="28">
        <f t="shared" si="0"/>
        <v>-9079161</v>
      </c>
      <c r="X17" s="28">
        <f t="shared" si="0"/>
        <v>-4892667</v>
      </c>
      <c r="Y17" s="28">
        <f t="shared" si="0"/>
        <v>-4186494</v>
      </c>
      <c r="Z17" s="29">
        <f>+IF(X17&lt;&gt;0,+(Y17/X17)*100,0)</f>
        <v>85.566706256526345</v>
      </c>
      <c r="AA17" s="30">
        <f>SUM(AA6:AA16)</f>
        <v>-4892667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-3992986</v>
      </c>
      <c r="D38" s="32">
        <f>+D17+D27+D36</f>
        <v>0</v>
      </c>
      <c r="E38" s="33">
        <f t="shared" si="3"/>
        <v>0</v>
      </c>
      <c r="F38" s="2">
        <f t="shared" si="3"/>
        <v>-4892667</v>
      </c>
      <c r="G38" s="2">
        <f t="shared" si="3"/>
        <v>-25300</v>
      </c>
      <c r="H38" s="2">
        <f t="shared" si="3"/>
        <v>-51125</v>
      </c>
      <c r="I38" s="2">
        <f t="shared" si="3"/>
        <v>-4818226</v>
      </c>
      <c r="J38" s="2">
        <f t="shared" si="3"/>
        <v>-4894651</v>
      </c>
      <c r="K38" s="2">
        <f t="shared" si="3"/>
        <v>-3133137</v>
      </c>
      <c r="L38" s="2">
        <f t="shared" si="3"/>
        <v>-3372968</v>
      </c>
      <c r="M38" s="2">
        <f t="shared" si="3"/>
        <v>-1232547</v>
      </c>
      <c r="N38" s="2">
        <f t="shared" si="3"/>
        <v>-7738652</v>
      </c>
      <c r="O38" s="2">
        <f t="shared" si="3"/>
        <v>0</v>
      </c>
      <c r="P38" s="2">
        <f t="shared" si="3"/>
        <v>-265610</v>
      </c>
      <c r="Q38" s="2">
        <f t="shared" si="3"/>
        <v>-2176331</v>
      </c>
      <c r="R38" s="2">
        <f t="shared" si="3"/>
        <v>-2441941</v>
      </c>
      <c r="S38" s="2">
        <f t="shared" si="3"/>
        <v>-48886</v>
      </c>
      <c r="T38" s="2">
        <f t="shared" si="3"/>
        <v>-1443227</v>
      </c>
      <c r="U38" s="2">
        <f t="shared" si="3"/>
        <v>7488196</v>
      </c>
      <c r="V38" s="2">
        <f t="shared" si="3"/>
        <v>5996083</v>
      </c>
      <c r="W38" s="2">
        <f t="shared" si="3"/>
        <v>-9079161</v>
      </c>
      <c r="X38" s="2">
        <f t="shared" si="3"/>
        <v>-4892667</v>
      </c>
      <c r="Y38" s="2">
        <f t="shared" si="3"/>
        <v>-4186494</v>
      </c>
      <c r="Z38" s="34">
        <f>+IF(X38&lt;&gt;0,+(Y38/X38)*100,0)</f>
        <v>85.566706256526345</v>
      </c>
      <c r="AA38" s="35">
        <f>+AA17+AA27+AA36</f>
        <v>-4892667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-25300</v>
      </c>
      <c r="I39" s="2">
        <f>+H40+I60</f>
        <v>-76425</v>
      </c>
      <c r="J39" s="2">
        <f>+G39</f>
        <v>0</v>
      </c>
      <c r="K39" s="2">
        <f>+I40+K60</f>
        <v>-4894651</v>
      </c>
      <c r="L39" s="2">
        <f>+K40+L60</f>
        <v>-8027788</v>
      </c>
      <c r="M39" s="2">
        <f>+L40+M60</f>
        <v>-11400756</v>
      </c>
      <c r="N39" s="2">
        <f>+K39</f>
        <v>-4894651</v>
      </c>
      <c r="O39" s="2">
        <f>+M40+O60</f>
        <v>-12633303</v>
      </c>
      <c r="P39" s="2">
        <f>+O40+P60</f>
        <v>-12633303</v>
      </c>
      <c r="Q39" s="2">
        <f>+P40+Q60</f>
        <v>-12898913</v>
      </c>
      <c r="R39" s="2">
        <f>+O39</f>
        <v>-12633303</v>
      </c>
      <c r="S39" s="2">
        <f>+Q40+S60</f>
        <v>-15075244</v>
      </c>
      <c r="T39" s="2">
        <f>+S40+T60</f>
        <v>-15124130</v>
      </c>
      <c r="U39" s="2">
        <f>+T40+U60</f>
        <v>-16567357</v>
      </c>
      <c r="V39" s="2">
        <f>+S39</f>
        <v>-15075244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-3992986</v>
      </c>
      <c r="D40" s="43">
        <f t="shared" ref="D40:AA40" si="4">+D38+D39</f>
        <v>0</v>
      </c>
      <c r="E40" s="44">
        <f t="shared" si="4"/>
        <v>0</v>
      </c>
      <c r="F40" s="45">
        <f t="shared" si="4"/>
        <v>-4892667</v>
      </c>
      <c r="G40" s="45">
        <f t="shared" si="4"/>
        <v>-25300</v>
      </c>
      <c r="H40" s="45">
        <f t="shared" si="4"/>
        <v>-76425</v>
      </c>
      <c r="I40" s="45">
        <f t="shared" si="4"/>
        <v>-4894651</v>
      </c>
      <c r="J40" s="45">
        <f>+I40</f>
        <v>-4894651</v>
      </c>
      <c r="K40" s="45">
        <f t="shared" si="4"/>
        <v>-8027788</v>
      </c>
      <c r="L40" s="45">
        <f t="shared" si="4"/>
        <v>-11400756</v>
      </c>
      <c r="M40" s="45">
        <f t="shared" si="4"/>
        <v>-12633303</v>
      </c>
      <c r="N40" s="45">
        <f>+M40</f>
        <v>-12633303</v>
      </c>
      <c r="O40" s="45">
        <f t="shared" si="4"/>
        <v>-12633303</v>
      </c>
      <c r="P40" s="45">
        <f t="shared" si="4"/>
        <v>-12898913</v>
      </c>
      <c r="Q40" s="45">
        <f t="shared" si="4"/>
        <v>-15075244</v>
      </c>
      <c r="R40" s="45">
        <f>+Q40</f>
        <v>-15075244</v>
      </c>
      <c r="S40" s="45">
        <f t="shared" si="4"/>
        <v>-15124130</v>
      </c>
      <c r="T40" s="45">
        <f t="shared" si="4"/>
        <v>-16567357</v>
      </c>
      <c r="U40" s="45">
        <f t="shared" si="4"/>
        <v>-9079161</v>
      </c>
      <c r="V40" s="45">
        <f>+U40</f>
        <v>-9079161</v>
      </c>
      <c r="W40" s="45">
        <f>+V40</f>
        <v>-9079161</v>
      </c>
      <c r="X40" s="45">
        <f t="shared" si="4"/>
        <v>-4892667</v>
      </c>
      <c r="Y40" s="45">
        <f t="shared" si="4"/>
        <v>-4186494</v>
      </c>
      <c r="Z40" s="46">
        <f>+IF(X40&lt;&gt;0,+(Y40/X40)*100,0)</f>
        <v>85.566706256526345</v>
      </c>
      <c r="AA40" s="47">
        <f t="shared" si="4"/>
        <v>-4892667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18521000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18521000</v>
      </c>
      <c r="Y10" s="20">
        <v>-18521000</v>
      </c>
      <c r="Z10" s="21">
        <v>-100</v>
      </c>
      <c r="AA10" s="22">
        <v>18521000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18521000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18521000</v>
      </c>
      <c r="Y17" s="28">
        <f t="shared" si="0"/>
        <v>-18521000</v>
      </c>
      <c r="Z17" s="29">
        <f>+IF(X17&lt;&gt;0,+(Y17/X17)*100,0)</f>
        <v>-100</v>
      </c>
      <c r="AA17" s="30">
        <f>SUM(AA6:AA16)</f>
        <v>18521000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>
        <v>-18521000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-18521000</v>
      </c>
      <c r="Y26" s="20">
        <v>18521000</v>
      </c>
      <c r="Z26" s="21">
        <v>-100</v>
      </c>
      <c r="AA26" s="22">
        <v>-18521000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-18521000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-18521000</v>
      </c>
      <c r="Y27" s="28">
        <f t="shared" si="1"/>
        <v>18521000</v>
      </c>
      <c r="Z27" s="29">
        <f>+IF(X27&lt;&gt;0,+(Y27/X27)*100,0)</f>
        <v>-100</v>
      </c>
      <c r="AA27" s="30">
        <f>SUM(AA21:AA26)</f>
        <v>-18521000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174897300</v>
      </c>
      <c r="D7" s="18"/>
      <c r="E7" s="19"/>
      <c r="F7" s="20">
        <v>551479711</v>
      </c>
      <c r="G7" s="20">
        <v>9948314</v>
      </c>
      <c r="H7" s="20">
        <v>17806864</v>
      </c>
      <c r="I7" s="20">
        <v>18408954</v>
      </c>
      <c r="J7" s="20">
        <v>46164132</v>
      </c>
      <c r="K7" s="20">
        <v>16918797</v>
      </c>
      <c r="L7" s="20">
        <v>16679043</v>
      </c>
      <c r="M7" s="20">
        <v>15683703</v>
      </c>
      <c r="N7" s="20">
        <v>49281543</v>
      </c>
      <c r="O7" s="20">
        <v>13547299</v>
      </c>
      <c r="P7" s="20">
        <v>13593632</v>
      </c>
      <c r="Q7" s="20">
        <v>15713843</v>
      </c>
      <c r="R7" s="20">
        <v>42854774</v>
      </c>
      <c r="S7" s="20">
        <v>15239501</v>
      </c>
      <c r="T7" s="20">
        <v>14659345</v>
      </c>
      <c r="U7" s="20">
        <v>26222594</v>
      </c>
      <c r="V7" s="20">
        <v>56121440</v>
      </c>
      <c r="W7" s="20">
        <v>194421889</v>
      </c>
      <c r="X7" s="20">
        <v>551479711</v>
      </c>
      <c r="Y7" s="20">
        <v>-357057822</v>
      </c>
      <c r="Z7" s="21">
        <v>-64.745413997651141</v>
      </c>
      <c r="AA7" s="22">
        <v>551479711</v>
      </c>
    </row>
    <row r="8" spans="1:27" ht="13.5" x14ac:dyDescent="0.25">
      <c r="A8" s="23" t="s">
        <v>36</v>
      </c>
      <c r="B8" s="17" t="s">
        <v>32</v>
      </c>
      <c r="C8" s="18">
        <v>6423760</v>
      </c>
      <c r="D8" s="18"/>
      <c r="E8" s="19"/>
      <c r="F8" s="20">
        <v>31339670</v>
      </c>
      <c r="G8" s="20">
        <v>769836</v>
      </c>
      <c r="H8" s="20">
        <v>507459</v>
      </c>
      <c r="I8" s="20">
        <v>694064</v>
      </c>
      <c r="J8" s="20">
        <v>1971359</v>
      </c>
      <c r="K8" s="20">
        <v>382889</v>
      </c>
      <c r="L8" s="20">
        <v>676835</v>
      </c>
      <c r="M8" s="20">
        <v>261512</v>
      </c>
      <c r="N8" s="20">
        <v>1321236</v>
      </c>
      <c r="O8" s="20">
        <v>398935</v>
      </c>
      <c r="P8" s="20">
        <v>545372</v>
      </c>
      <c r="Q8" s="20">
        <v>401624</v>
      </c>
      <c r="R8" s="20">
        <v>1345931</v>
      </c>
      <c r="S8" s="20">
        <v>307861</v>
      </c>
      <c r="T8" s="20">
        <v>331374</v>
      </c>
      <c r="U8" s="20">
        <v>369392</v>
      </c>
      <c r="V8" s="20">
        <v>1008627</v>
      </c>
      <c r="W8" s="20">
        <v>5647153</v>
      </c>
      <c r="X8" s="20">
        <v>31339670</v>
      </c>
      <c r="Y8" s="20">
        <v>-25692517</v>
      </c>
      <c r="Z8" s="21">
        <v>-81.980815369147152</v>
      </c>
      <c r="AA8" s="22">
        <v>31339670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-8000000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-8000000</v>
      </c>
      <c r="Y9" s="20">
        <v>8000000</v>
      </c>
      <c r="Z9" s="21">
        <v>-100</v>
      </c>
      <c r="AA9" s="22">
        <v>-8000000</v>
      </c>
    </row>
    <row r="10" spans="1:27" ht="13.5" x14ac:dyDescent="0.25">
      <c r="A10" s="23" t="s">
        <v>38</v>
      </c>
      <c r="B10" s="17" t="s">
        <v>6</v>
      </c>
      <c r="C10" s="18">
        <v>17559219</v>
      </c>
      <c r="D10" s="18"/>
      <c r="E10" s="19"/>
      <c r="F10" s="20">
        <v>-11000000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-11000000</v>
      </c>
      <c r="Y10" s="20">
        <v>11000000</v>
      </c>
      <c r="Z10" s="21">
        <v>-100</v>
      </c>
      <c r="AA10" s="22">
        <v>-11000000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-87173</v>
      </c>
      <c r="D14" s="18"/>
      <c r="E14" s="19"/>
      <c r="F14" s="20">
        <v>-426085702</v>
      </c>
      <c r="G14" s="20"/>
      <c r="H14" s="20"/>
      <c r="I14" s="20"/>
      <c r="J14" s="20"/>
      <c r="K14" s="20">
        <v>-749557</v>
      </c>
      <c r="L14" s="20">
        <v>-49053367</v>
      </c>
      <c r="M14" s="20">
        <v>-27614044</v>
      </c>
      <c r="N14" s="20">
        <v>-77416968</v>
      </c>
      <c r="O14" s="20">
        <v>-929540</v>
      </c>
      <c r="P14" s="20">
        <v>-55663586</v>
      </c>
      <c r="Q14" s="20">
        <v>-26596701</v>
      </c>
      <c r="R14" s="20">
        <v>-83189827</v>
      </c>
      <c r="S14" s="20">
        <v>-53378761</v>
      </c>
      <c r="T14" s="20">
        <v>-602800</v>
      </c>
      <c r="U14" s="20">
        <v>-2071910</v>
      </c>
      <c r="V14" s="20">
        <v>-56053471</v>
      </c>
      <c r="W14" s="20">
        <v>-216660266</v>
      </c>
      <c r="X14" s="20">
        <v>-426085702</v>
      </c>
      <c r="Y14" s="20">
        <v>209425436</v>
      </c>
      <c r="Z14" s="21">
        <v>-49.151012347276556</v>
      </c>
      <c r="AA14" s="22">
        <v>-426085702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>
        <v>-65204</v>
      </c>
      <c r="L15" s="20"/>
      <c r="M15" s="20"/>
      <c r="N15" s="20">
        <v>-65204</v>
      </c>
      <c r="O15" s="20"/>
      <c r="P15" s="20"/>
      <c r="Q15" s="20"/>
      <c r="R15" s="20"/>
      <c r="S15" s="20"/>
      <c r="T15" s="20"/>
      <c r="U15" s="20"/>
      <c r="V15" s="20"/>
      <c r="W15" s="20">
        <v>-65204</v>
      </c>
      <c r="X15" s="20"/>
      <c r="Y15" s="20">
        <v>-65204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198793106</v>
      </c>
      <c r="D17" s="26">
        <f>SUM(D6:D16)</f>
        <v>0</v>
      </c>
      <c r="E17" s="27">
        <f t="shared" si="0"/>
        <v>0</v>
      </c>
      <c r="F17" s="28">
        <f t="shared" si="0"/>
        <v>137733679</v>
      </c>
      <c r="G17" s="28">
        <f t="shared" si="0"/>
        <v>10718150</v>
      </c>
      <c r="H17" s="28">
        <f t="shared" si="0"/>
        <v>18314323</v>
      </c>
      <c r="I17" s="28">
        <f t="shared" si="0"/>
        <v>19103018</v>
      </c>
      <c r="J17" s="28">
        <f t="shared" si="0"/>
        <v>48135491</v>
      </c>
      <c r="K17" s="28">
        <f t="shared" si="0"/>
        <v>16486925</v>
      </c>
      <c r="L17" s="28">
        <f t="shared" si="0"/>
        <v>-31697489</v>
      </c>
      <c r="M17" s="28">
        <f t="shared" si="0"/>
        <v>-11668829</v>
      </c>
      <c r="N17" s="28">
        <f t="shared" si="0"/>
        <v>-26879393</v>
      </c>
      <c r="O17" s="28">
        <f t="shared" si="0"/>
        <v>13016694</v>
      </c>
      <c r="P17" s="28">
        <f t="shared" si="0"/>
        <v>-41524582</v>
      </c>
      <c r="Q17" s="28">
        <f t="shared" si="0"/>
        <v>-10481234</v>
      </c>
      <c r="R17" s="28">
        <f t="shared" si="0"/>
        <v>-38989122</v>
      </c>
      <c r="S17" s="28">
        <f t="shared" si="0"/>
        <v>-37831399</v>
      </c>
      <c r="T17" s="28">
        <f t="shared" si="0"/>
        <v>14387919</v>
      </c>
      <c r="U17" s="28">
        <f t="shared" si="0"/>
        <v>24520076</v>
      </c>
      <c r="V17" s="28">
        <f t="shared" si="0"/>
        <v>1076596</v>
      </c>
      <c r="W17" s="28">
        <f t="shared" si="0"/>
        <v>-16656428</v>
      </c>
      <c r="X17" s="28">
        <f t="shared" si="0"/>
        <v>137733679</v>
      </c>
      <c r="Y17" s="28">
        <f t="shared" si="0"/>
        <v>-154390107</v>
      </c>
      <c r="Z17" s="29">
        <f>+IF(X17&lt;&gt;0,+(Y17/X17)*100,0)</f>
        <v>-112.09321359955833</v>
      </c>
      <c r="AA17" s="30">
        <f>SUM(AA6:AA16)</f>
        <v>137733679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-4710123</v>
      </c>
      <c r="N26" s="20">
        <v>-4710123</v>
      </c>
      <c r="O26" s="20"/>
      <c r="P26" s="20">
        <v>-1129881</v>
      </c>
      <c r="Q26" s="20"/>
      <c r="R26" s="20">
        <v>-1129881</v>
      </c>
      <c r="S26" s="20"/>
      <c r="T26" s="20">
        <v>-1259210</v>
      </c>
      <c r="U26" s="20">
        <v>-1287053</v>
      </c>
      <c r="V26" s="20">
        <v>-2546263</v>
      </c>
      <c r="W26" s="20">
        <v>-8386267</v>
      </c>
      <c r="X26" s="20"/>
      <c r="Y26" s="20">
        <v>-8386267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-4710123</v>
      </c>
      <c r="N27" s="28">
        <f t="shared" si="1"/>
        <v>-4710123</v>
      </c>
      <c r="O27" s="28">
        <f t="shared" si="1"/>
        <v>0</v>
      </c>
      <c r="P27" s="28">
        <f t="shared" si="1"/>
        <v>-1129881</v>
      </c>
      <c r="Q27" s="28">
        <f t="shared" si="1"/>
        <v>0</v>
      </c>
      <c r="R27" s="28">
        <f t="shared" si="1"/>
        <v>-1129881</v>
      </c>
      <c r="S27" s="28">
        <f t="shared" si="1"/>
        <v>0</v>
      </c>
      <c r="T27" s="28">
        <f t="shared" si="1"/>
        <v>-1259210</v>
      </c>
      <c r="U27" s="28">
        <f t="shared" si="1"/>
        <v>-1287053</v>
      </c>
      <c r="V27" s="28">
        <f t="shared" si="1"/>
        <v>-2546263</v>
      </c>
      <c r="W27" s="28">
        <f t="shared" si="1"/>
        <v>-8386267</v>
      </c>
      <c r="X27" s="28">
        <f t="shared" si="1"/>
        <v>0</v>
      </c>
      <c r="Y27" s="28">
        <f t="shared" si="1"/>
        <v>-8386267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198793106</v>
      </c>
      <c r="D38" s="32">
        <f>+D17+D27+D36</f>
        <v>0</v>
      </c>
      <c r="E38" s="33">
        <f t="shared" si="3"/>
        <v>0</v>
      </c>
      <c r="F38" s="2">
        <f t="shared" si="3"/>
        <v>137733679</v>
      </c>
      <c r="G38" s="2">
        <f t="shared" si="3"/>
        <v>10718150</v>
      </c>
      <c r="H38" s="2">
        <f t="shared" si="3"/>
        <v>18314323</v>
      </c>
      <c r="I38" s="2">
        <f t="shared" si="3"/>
        <v>19103018</v>
      </c>
      <c r="J38" s="2">
        <f t="shared" si="3"/>
        <v>48135491</v>
      </c>
      <c r="K38" s="2">
        <f t="shared" si="3"/>
        <v>16486925</v>
      </c>
      <c r="L38" s="2">
        <f t="shared" si="3"/>
        <v>-31697489</v>
      </c>
      <c r="M38" s="2">
        <f t="shared" si="3"/>
        <v>-16378952</v>
      </c>
      <c r="N38" s="2">
        <f t="shared" si="3"/>
        <v>-31589516</v>
      </c>
      <c r="O38" s="2">
        <f t="shared" si="3"/>
        <v>13016694</v>
      </c>
      <c r="P38" s="2">
        <f t="shared" si="3"/>
        <v>-42654463</v>
      </c>
      <c r="Q38" s="2">
        <f t="shared" si="3"/>
        <v>-10481234</v>
      </c>
      <c r="R38" s="2">
        <f t="shared" si="3"/>
        <v>-40119003</v>
      </c>
      <c r="S38" s="2">
        <f t="shared" si="3"/>
        <v>-37831399</v>
      </c>
      <c r="T38" s="2">
        <f t="shared" si="3"/>
        <v>13128709</v>
      </c>
      <c r="U38" s="2">
        <f t="shared" si="3"/>
        <v>23233023</v>
      </c>
      <c r="V38" s="2">
        <f t="shared" si="3"/>
        <v>-1469667</v>
      </c>
      <c r="W38" s="2">
        <f t="shared" si="3"/>
        <v>-25042695</v>
      </c>
      <c r="X38" s="2">
        <f t="shared" si="3"/>
        <v>137733679</v>
      </c>
      <c r="Y38" s="2">
        <f t="shared" si="3"/>
        <v>-162776374</v>
      </c>
      <c r="Z38" s="34">
        <f>+IF(X38&lt;&gt;0,+(Y38/X38)*100,0)</f>
        <v>-118.18196913189256</v>
      </c>
      <c r="AA38" s="35">
        <f>+AA17+AA27+AA36</f>
        <v>137733679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10718150</v>
      </c>
      <c r="I39" s="2">
        <f>+H40+I60</f>
        <v>29032473</v>
      </c>
      <c r="J39" s="2">
        <f>+G39</f>
        <v>0</v>
      </c>
      <c r="K39" s="2">
        <f>+I40+K60</f>
        <v>48135491</v>
      </c>
      <c r="L39" s="2">
        <f>+K40+L60</f>
        <v>64622416</v>
      </c>
      <c r="M39" s="2">
        <f>+L40+M60</f>
        <v>32924927</v>
      </c>
      <c r="N39" s="2">
        <f>+K39</f>
        <v>48135491</v>
      </c>
      <c r="O39" s="2">
        <f>+M40+O60</f>
        <v>16545975</v>
      </c>
      <c r="P39" s="2">
        <f>+O40+P60</f>
        <v>29562669</v>
      </c>
      <c r="Q39" s="2">
        <f>+P40+Q60</f>
        <v>-13091794</v>
      </c>
      <c r="R39" s="2">
        <f>+O39</f>
        <v>16545975</v>
      </c>
      <c r="S39" s="2">
        <f>+Q40+S60</f>
        <v>-23573028</v>
      </c>
      <c r="T39" s="2">
        <f>+S40+T60</f>
        <v>-61404427</v>
      </c>
      <c r="U39" s="2">
        <f>+T40+U60</f>
        <v>-48275718</v>
      </c>
      <c r="V39" s="2">
        <f>+S39</f>
        <v>-23573028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198793106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137733679</v>
      </c>
      <c r="G40" s="45">
        <f t="shared" si="4"/>
        <v>10718150</v>
      </c>
      <c r="H40" s="45">
        <f t="shared" si="4"/>
        <v>29032473</v>
      </c>
      <c r="I40" s="45">
        <f t="shared" si="4"/>
        <v>48135491</v>
      </c>
      <c r="J40" s="45">
        <f>+I40</f>
        <v>48135491</v>
      </c>
      <c r="K40" s="45">
        <f t="shared" si="4"/>
        <v>64622416</v>
      </c>
      <c r="L40" s="45">
        <f t="shared" si="4"/>
        <v>32924927</v>
      </c>
      <c r="M40" s="45">
        <f t="shared" si="4"/>
        <v>16545975</v>
      </c>
      <c r="N40" s="45">
        <f>+M40</f>
        <v>16545975</v>
      </c>
      <c r="O40" s="45">
        <f t="shared" si="4"/>
        <v>29562669</v>
      </c>
      <c r="P40" s="45">
        <f t="shared" si="4"/>
        <v>-13091794</v>
      </c>
      <c r="Q40" s="45">
        <f t="shared" si="4"/>
        <v>-23573028</v>
      </c>
      <c r="R40" s="45">
        <f>+Q40</f>
        <v>-23573028</v>
      </c>
      <c r="S40" s="45">
        <f t="shared" si="4"/>
        <v>-61404427</v>
      </c>
      <c r="T40" s="45">
        <f t="shared" si="4"/>
        <v>-48275718</v>
      </c>
      <c r="U40" s="45">
        <f t="shared" si="4"/>
        <v>-25042695</v>
      </c>
      <c r="V40" s="45">
        <f>+U40</f>
        <v>-25042695</v>
      </c>
      <c r="W40" s="45">
        <f>+V40</f>
        <v>-25042695</v>
      </c>
      <c r="X40" s="45">
        <f t="shared" si="4"/>
        <v>137733679</v>
      </c>
      <c r="Y40" s="45">
        <f t="shared" si="4"/>
        <v>-162776374</v>
      </c>
      <c r="Z40" s="46">
        <f>+IF(X40&lt;&gt;0,+(Y40/X40)*100,0)</f>
        <v>-118.18196913189256</v>
      </c>
      <c r="AA40" s="47">
        <f t="shared" si="4"/>
        <v>137733679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46988811</v>
      </c>
      <c r="D7" s="18"/>
      <c r="E7" s="19">
        <v>46755647</v>
      </c>
      <c r="F7" s="20">
        <v>46755647</v>
      </c>
      <c r="G7" s="20">
        <v>2637924</v>
      </c>
      <c r="H7" s="20">
        <v>4761693</v>
      </c>
      <c r="I7" s="20">
        <v>4030112</v>
      </c>
      <c r="J7" s="20">
        <v>11429729</v>
      </c>
      <c r="K7" s="20">
        <v>3384372</v>
      </c>
      <c r="L7" s="20">
        <v>4912753</v>
      </c>
      <c r="M7" s="20">
        <v>4410581</v>
      </c>
      <c r="N7" s="20">
        <v>12707706</v>
      </c>
      <c r="O7" s="20">
        <v>4071231</v>
      </c>
      <c r="P7" s="20">
        <v>6672085</v>
      </c>
      <c r="Q7" s="20">
        <v>3716494</v>
      </c>
      <c r="R7" s="20">
        <v>14459810</v>
      </c>
      <c r="S7" s="20">
        <v>3118389</v>
      </c>
      <c r="T7" s="20">
        <v>6510163</v>
      </c>
      <c r="U7" s="20">
        <v>5475572</v>
      </c>
      <c r="V7" s="20">
        <v>15104124</v>
      </c>
      <c r="W7" s="20">
        <v>53701369</v>
      </c>
      <c r="X7" s="20">
        <v>46755647</v>
      </c>
      <c r="Y7" s="20">
        <v>6945722</v>
      </c>
      <c r="Z7" s="21">
        <v>14.855364957306655</v>
      </c>
      <c r="AA7" s="22">
        <v>46755647</v>
      </c>
    </row>
    <row r="8" spans="1:27" ht="13.5" x14ac:dyDescent="0.25">
      <c r="A8" s="23" t="s">
        <v>36</v>
      </c>
      <c r="B8" s="17" t="s">
        <v>32</v>
      </c>
      <c r="C8" s="18">
        <v>43384</v>
      </c>
      <c r="D8" s="18"/>
      <c r="E8" s="19">
        <v>168000</v>
      </c>
      <c r="F8" s="20">
        <v>168000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168000</v>
      </c>
      <c r="Y8" s="20">
        <v>-168000</v>
      </c>
      <c r="Z8" s="21">
        <v>-100</v>
      </c>
      <c r="AA8" s="22">
        <v>168000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32591000</v>
      </c>
      <c r="D10" s="18"/>
      <c r="E10" s="19">
        <v>93500000</v>
      </c>
      <c r="F10" s="20">
        <v>97778000</v>
      </c>
      <c r="G10" s="20">
        <v>19000000</v>
      </c>
      <c r="H10" s="20"/>
      <c r="I10" s="20"/>
      <c r="J10" s="20">
        <v>19000000</v>
      </c>
      <c r="K10" s="20"/>
      <c r="L10" s="20">
        <v>36000000</v>
      </c>
      <c r="M10" s="20"/>
      <c r="N10" s="20">
        <v>36000000</v>
      </c>
      <c r="O10" s="20"/>
      <c r="P10" s="20"/>
      <c r="Q10" s="20">
        <v>42778000</v>
      </c>
      <c r="R10" s="20">
        <v>42778000</v>
      </c>
      <c r="S10" s="20"/>
      <c r="T10" s="20"/>
      <c r="U10" s="20"/>
      <c r="V10" s="20"/>
      <c r="W10" s="20">
        <v>97778000</v>
      </c>
      <c r="X10" s="20">
        <v>97778000</v>
      </c>
      <c r="Y10" s="20"/>
      <c r="Z10" s="21"/>
      <c r="AA10" s="22">
        <v>97778000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-1228767</v>
      </c>
      <c r="D14" s="18"/>
      <c r="E14" s="19">
        <v>-59739996</v>
      </c>
      <c r="F14" s="20">
        <v>-75799992</v>
      </c>
      <c r="G14" s="20">
        <v>-15584728</v>
      </c>
      <c r="H14" s="20">
        <v>-9495371</v>
      </c>
      <c r="I14" s="20">
        <v>-7285436</v>
      </c>
      <c r="J14" s="20">
        <v>-32365535</v>
      </c>
      <c r="K14" s="20">
        <v>-4603208</v>
      </c>
      <c r="L14" s="20">
        <v>-4456852</v>
      </c>
      <c r="M14" s="20">
        <v>-21793</v>
      </c>
      <c r="N14" s="20">
        <v>-9081853</v>
      </c>
      <c r="O14" s="20">
        <v>-9423752</v>
      </c>
      <c r="P14" s="20">
        <v>-99345</v>
      </c>
      <c r="Q14" s="20">
        <v>-4531787</v>
      </c>
      <c r="R14" s="20">
        <v>-14054884</v>
      </c>
      <c r="S14" s="20">
        <v>-4125048</v>
      </c>
      <c r="T14" s="20">
        <v>-4769041</v>
      </c>
      <c r="U14" s="20">
        <v>-4577443</v>
      </c>
      <c r="V14" s="20">
        <v>-13471532</v>
      </c>
      <c r="W14" s="20">
        <v>-68973804</v>
      </c>
      <c r="X14" s="20">
        <v>-75799992</v>
      </c>
      <c r="Y14" s="20">
        <v>6826188</v>
      </c>
      <c r="Z14" s="21">
        <v>-9.0055260164143558</v>
      </c>
      <c r="AA14" s="22">
        <v>-75799992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78394428</v>
      </c>
      <c r="D17" s="26">
        <f>SUM(D6:D16)</f>
        <v>0</v>
      </c>
      <c r="E17" s="27">
        <f t="shared" si="0"/>
        <v>80683651</v>
      </c>
      <c r="F17" s="28">
        <f t="shared" si="0"/>
        <v>68901655</v>
      </c>
      <c r="G17" s="28">
        <f t="shared" si="0"/>
        <v>6053196</v>
      </c>
      <c r="H17" s="28">
        <f t="shared" si="0"/>
        <v>-4733678</v>
      </c>
      <c r="I17" s="28">
        <f t="shared" si="0"/>
        <v>-3255324</v>
      </c>
      <c r="J17" s="28">
        <f t="shared" si="0"/>
        <v>-1935806</v>
      </c>
      <c r="K17" s="28">
        <f t="shared" si="0"/>
        <v>-1218836</v>
      </c>
      <c r="L17" s="28">
        <f t="shared" si="0"/>
        <v>36455901</v>
      </c>
      <c r="M17" s="28">
        <f t="shared" si="0"/>
        <v>4388788</v>
      </c>
      <c r="N17" s="28">
        <f t="shared" si="0"/>
        <v>39625853</v>
      </c>
      <c r="O17" s="28">
        <f t="shared" si="0"/>
        <v>-5352521</v>
      </c>
      <c r="P17" s="28">
        <f t="shared" si="0"/>
        <v>6572740</v>
      </c>
      <c r="Q17" s="28">
        <f t="shared" si="0"/>
        <v>41962707</v>
      </c>
      <c r="R17" s="28">
        <f t="shared" si="0"/>
        <v>43182926</v>
      </c>
      <c r="S17" s="28">
        <f t="shared" si="0"/>
        <v>-1006659</v>
      </c>
      <c r="T17" s="28">
        <f t="shared" si="0"/>
        <v>1741122</v>
      </c>
      <c r="U17" s="28">
        <f t="shared" si="0"/>
        <v>898129</v>
      </c>
      <c r="V17" s="28">
        <f t="shared" si="0"/>
        <v>1632592</v>
      </c>
      <c r="W17" s="28">
        <f t="shared" si="0"/>
        <v>82505565</v>
      </c>
      <c r="X17" s="28">
        <f t="shared" si="0"/>
        <v>68901655</v>
      </c>
      <c r="Y17" s="28">
        <f t="shared" si="0"/>
        <v>13603910</v>
      </c>
      <c r="Z17" s="29">
        <f>+IF(X17&lt;&gt;0,+(Y17/X17)*100,0)</f>
        <v>19.74395244932796</v>
      </c>
      <c r="AA17" s="30">
        <f>SUM(AA6:AA16)</f>
        <v>68901655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-53119163</v>
      </c>
      <c r="D26" s="18"/>
      <c r="E26" s="19">
        <v>-98980000</v>
      </c>
      <c r="F26" s="20">
        <v>-103258000</v>
      </c>
      <c r="G26" s="20">
        <v>-5379349</v>
      </c>
      <c r="H26" s="20">
        <v>-16605159</v>
      </c>
      <c r="I26" s="20">
        <v>-16598621</v>
      </c>
      <c r="J26" s="20">
        <v>-38583129</v>
      </c>
      <c r="K26" s="20">
        <v>-4631333</v>
      </c>
      <c r="L26" s="20">
        <v>-14967039</v>
      </c>
      <c r="M26" s="20">
        <v>-3928210</v>
      </c>
      <c r="N26" s="20">
        <v>-23526582</v>
      </c>
      <c r="O26" s="20">
        <v>-48431</v>
      </c>
      <c r="P26" s="20">
        <v>-491594</v>
      </c>
      <c r="Q26" s="20">
        <v>-11070247</v>
      </c>
      <c r="R26" s="20">
        <v>-11610272</v>
      </c>
      <c r="S26" s="20">
        <v>-2184065</v>
      </c>
      <c r="T26" s="20">
        <v>-4245951</v>
      </c>
      <c r="U26" s="20">
        <v>-13874869</v>
      </c>
      <c r="V26" s="20">
        <v>-20304885</v>
      </c>
      <c r="W26" s="20">
        <v>-94024868</v>
      </c>
      <c r="X26" s="20">
        <v>-103258000</v>
      </c>
      <c r="Y26" s="20">
        <v>9233132</v>
      </c>
      <c r="Z26" s="21">
        <v>-8.9418078986616045</v>
      </c>
      <c r="AA26" s="22">
        <v>-103258000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-53119163</v>
      </c>
      <c r="D27" s="26">
        <f>SUM(D21:D26)</f>
        <v>0</v>
      </c>
      <c r="E27" s="27">
        <f t="shared" si="1"/>
        <v>-98980000</v>
      </c>
      <c r="F27" s="28">
        <f t="shared" si="1"/>
        <v>-103258000</v>
      </c>
      <c r="G27" s="28">
        <f t="shared" si="1"/>
        <v>-5379349</v>
      </c>
      <c r="H27" s="28">
        <f t="shared" si="1"/>
        <v>-16605159</v>
      </c>
      <c r="I27" s="28">
        <f t="shared" si="1"/>
        <v>-16598621</v>
      </c>
      <c r="J27" s="28">
        <f t="shared" si="1"/>
        <v>-38583129</v>
      </c>
      <c r="K27" s="28">
        <f t="shared" si="1"/>
        <v>-4631333</v>
      </c>
      <c r="L27" s="28">
        <f t="shared" si="1"/>
        <v>-14967039</v>
      </c>
      <c r="M27" s="28">
        <f t="shared" si="1"/>
        <v>-3928210</v>
      </c>
      <c r="N27" s="28">
        <f t="shared" si="1"/>
        <v>-23526582</v>
      </c>
      <c r="O27" s="28">
        <f t="shared" si="1"/>
        <v>-48431</v>
      </c>
      <c r="P27" s="28">
        <f t="shared" si="1"/>
        <v>-491594</v>
      </c>
      <c r="Q27" s="28">
        <f t="shared" si="1"/>
        <v>-11070247</v>
      </c>
      <c r="R27" s="28">
        <f t="shared" si="1"/>
        <v>-11610272</v>
      </c>
      <c r="S27" s="28">
        <f t="shared" si="1"/>
        <v>-2184065</v>
      </c>
      <c r="T27" s="28">
        <f t="shared" si="1"/>
        <v>-4245951</v>
      </c>
      <c r="U27" s="28">
        <f t="shared" si="1"/>
        <v>-13874869</v>
      </c>
      <c r="V27" s="28">
        <f t="shared" si="1"/>
        <v>-20304885</v>
      </c>
      <c r="W27" s="28">
        <f t="shared" si="1"/>
        <v>-94024868</v>
      </c>
      <c r="X27" s="28">
        <f t="shared" si="1"/>
        <v>-103258000</v>
      </c>
      <c r="Y27" s="28">
        <f t="shared" si="1"/>
        <v>9233132</v>
      </c>
      <c r="Z27" s="29">
        <f>+IF(X27&lt;&gt;0,+(Y27/X27)*100,0)</f>
        <v>-8.9418078986616045</v>
      </c>
      <c r="AA27" s="30">
        <f>SUM(AA21:AA26)</f>
        <v>-103258000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-1637</v>
      </c>
      <c r="N33" s="20">
        <v>-1637</v>
      </c>
      <c r="O33" s="36"/>
      <c r="P33" s="36"/>
      <c r="Q33" s="36"/>
      <c r="R33" s="20"/>
      <c r="S33" s="20"/>
      <c r="T33" s="20"/>
      <c r="U33" s="20"/>
      <c r="V33" s="36"/>
      <c r="W33" s="36">
        <v>-1637</v>
      </c>
      <c r="X33" s="36"/>
      <c r="Y33" s="20">
        <v>-1637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-1637</v>
      </c>
      <c r="N36" s="28">
        <f t="shared" si="2"/>
        <v>-1637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-1637</v>
      </c>
      <c r="X36" s="28">
        <f t="shared" si="2"/>
        <v>0</v>
      </c>
      <c r="Y36" s="28">
        <f t="shared" si="2"/>
        <v>-1637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25275265</v>
      </c>
      <c r="D38" s="32">
        <f>+D17+D27+D36</f>
        <v>0</v>
      </c>
      <c r="E38" s="33">
        <f t="shared" si="3"/>
        <v>-18296349</v>
      </c>
      <c r="F38" s="2">
        <f t="shared" si="3"/>
        <v>-34356345</v>
      </c>
      <c r="G38" s="2">
        <f t="shared" si="3"/>
        <v>673847</v>
      </c>
      <c r="H38" s="2">
        <f t="shared" si="3"/>
        <v>-21338837</v>
      </c>
      <c r="I38" s="2">
        <f t="shared" si="3"/>
        <v>-19853945</v>
      </c>
      <c r="J38" s="2">
        <f t="shared" si="3"/>
        <v>-40518935</v>
      </c>
      <c r="K38" s="2">
        <f t="shared" si="3"/>
        <v>-5850169</v>
      </c>
      <c r="L38" s="2">
        <f t="shared" si="3"/>
        <v>21488862</v>
      </c>
      <c r="M38" s="2">
        <f t="shared" si="3"/>
        <v>458941</v>
      </c>
      <c r="N38" s="2">
        <f t="shared" si="3"/>
        <v>16097634</v>
      </c>
      <c r="O38" s="2">
        <f t="shared" si="3"/>
        <v>-5400952</v>
      </c>
      <c r="P38" s="2">
        <f t="shared" si="3"/>
        <v>6081146</v>
      </c>
      <c r="Q38" s="2">
        <f t="shared" si="3"/>
        <v>30892460</v>
      </c>
      <c r="R38" s="2">
        <f t="shared" si="3"/>
        <v>31572654</v>
      </c>
      <c r="S38" s="2">
        <f t="shared" si="3"/>
        <v>-3190724</v>
      </c>
      <c r="T38" s="2">
        <f t="shared" si="3"/>
        <v>-2504829</v>
      </c>
      <c r="U38" s="2">
        <f t="shared" si="3"/>
        <v>-12976740</v>
      </c>
      <c r="V38" s="2">
        <f t="shared" si="3"/>
        <v>-18672293</v>
      </c>
      <c r="W38" s="2">
        <f t="shared" si="3"/>
        <v>-11520940</v>
      </c>
      <c r="X38" s="2">
        <f t="shared" si="3"/>
        <v>-34356345</v>
      </c>
      <c r="Y38" s="2">
        <f t="shared" si="3"/>
        <v>22835405</v>
      </c>
      <c r="Z38" s="34">
        <f>+IF(X38&lt;&gt;0,+(Y38/X38)*100,0)</f>
        <v>-66.466339769262419</v>
      </c>
      <c r="AA38" s="35">
        <f>+AA17+AA27+AA36</f>
        <v>-34356345</v>
      </c>
    </row>
    <row r="39" spans="1:27" ht="13.5" x14ac:dyDescent="0.25">
      <c r="A39" s="23" t="s">
        <v>61</v>
      </c>
      <c r="B39" s="17"/>
      <c r="C39" s="32">
        <v>67719</v>
      </c>
      <c r="D39" s="32"/>
      <c r="E39" s="33"/>
      <c r="F39" s="2"/>
      <c r="G39" s="2">
        <v>-195022069</v>
      </c>
      <c r="H39" s="2">
        <f>+G40+H60</f>
        <v>-194348222</v>
      </c>
      <c r="I39" s="2">
        <f>+H40+I60</f>
        <v>-215687059</v>
      </c>
      <c r="J39" s="2">
        <f>+G39</f>
        <v>-195022069</v>
      </c>
      <c r="K39" s="2">
        <f>+I40+K60</f>
        <v>-235541004</v>
      </c>
      <c r="L39" s="2">
        <f>+K40+L60</f>
        <v>-241391173</v>
      </c>
      <c r="M39" s="2">
        <f>+L40+M60</f>
        <v>-219902311</v>
      </c>
      <c r="N39" s="2">
        <f>+K39</f>
        <v>-235541004</v>
      </c>
      <c r="O39" s="2">
        <f>+M40+O60</f>
        <v>-219443370</v>
      </c>
      <c r="P39" s="2">
        <f>+O40+P60</f>
        <v>-224844322</v>
      </c>
      <c r="Q39" s="2">
        <f>+P40+Q60</f>
        <v>-218763176</v>
      </c>
      <c r="R39" s="2">
        <f>+O39</f>
        <v>-219443370</v>
      </c>
      <c r="S39" s="2">
        <f>+Q40+S60</f>
        <v>-187870716</v>
      </c>
      <c r="T39" s="2">
        <f>+S40+T60</f>
        <v>-191061440</v>
      </c>
      <c r="U39" s="2">
        <f>+T40+U60</f>
        <v>-193566269</v>
      </c>
      <c r="V39" s="2">
        <f>+S39</f>
        <v>-187870716</v>
      </c>
      <c r="W39" s="2">
        <f>+G39</f>
        <v>-195022069</v>
      </c>
      <c r="X39" s="2"/>
      <c r="Y39" s="2">
        <f>+W39-X39</f>
        <v>-195022069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25342984</v>
      </c>
      <c r="D40" s="43">
        <f t="shared" ref="D40:AA40" si="4">+D38+D39</f>
        <v>0</v>
      </c>
      <c r="E40" s="44">
        <f t="shared" si="4"/>
        <v>-18296349</v>
      </c>
      <c r="F40" s="45">
        <f t="shared" si="4"/>
        <v>-34356345</v>
      </c>
      <c r="G40" s="45">
        <f t="shared" si="4"/>
        <v>-194348222</v>
      </c>
      <c r="H40" s="45">
        <f t="shared" si="4"/>
        <v>-215687059</v>
      </c>
      <c r="I40" s="45">
        <f t="shared" si="4"/>
        <v>-235541004</v>
      </c>
      <c r="J40" s="45">
        <f>+I40</f>
        <v>-235541004</v>
      </c>
      <c r="K40" s="45">
        <f t="shared" si="4"/>
        <v>-241391173</v>
      </c>
      <c r="L40" s="45">
        <f t="shared" si="4"/>
        <v>-219902311</v>
      </c>
      <c r="M40" s="45">
        <f t="shared" si="4"/>
        <v>-219443370</v>
      </c>
      <c r="N40" s="45">
        <f>+M40</f>
        <v>-219443370</v>
      </c>
      <c r="O40" s="45">
        <f t="shared" si="4"/>
        <v>-224844322</v>
      </c>
      <c r="P40" s="45">
        <f t="shared" si="4"/>
        <v>-218763176</v>
      </c>
      <c r="Q40" s="45">
        <f t="shared" si="4"/>
        <v>-187870716</v>
      </c>
      <c r="R40" s="45">
        <f>+Q40</f>
        <v>-187870716</v>
      </c>
      <c r="S40" s="45">
        <f t="shared" si="4"/>
        <v>-191061440</v>
      </c>
      <c r="T40" s="45">
        <f t="shared" si="4"/>
        <v>-193566269</v>
      </c>
      <c r="U40" s="45">
        <f t="shared" si="4"/>
        <v>-206543009</v>
      </c>
      <c r="V40" s="45">
        <f>+U40</f>
        <v>-206543009</v>
      </c>
      <c r="W40" s="45">
        <f>+V40</f>
        <v>-206543009</v>
      </c>
      <c r="X40" s="45">
        <f t="shared" si="4"/>
        <v>-34356345</v>
      </c>
      <c r="Y40" s="45">
        <f t="shared" si="4"/>
        <v>-172186664</v>
      </c>
      <c r="Z40" s="46">
        <f>+IF(X40&lt;&gt;0,+(Y40/X40)*100,0)</f>
        <v>501.17864400302182</v>
      </c>
      <c r="AA40" s="47">
        <f t="shared" si="4"/>
        <v>-34356345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-195022069</v>
      </c>
      <c r="J60">
        <v>-195022069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31470934</v>
      </c>
      <c r="D7" s="18"/>
      <c r="E7" s="19">
        <v>46536</v>
      </c>
      <c r="F7" s="20">
        <v>46536</v>
      </c>
      <c r="G7" s="20">
        <v>1698624</v>
      </c>
      <c r="H7" s="20">
        <v>2509512</v>
      </c>
      <c r="I7" s="20">
        <v>4902702</v>
      </c>
      <c r="J7" s="20">
        <v>9110838</v>
      </c>
      <c r="K7" s="20">
        <v>3223955</v>
      </c>
      <c r="L7" s="20">
        <v>3118735</v>
      </c>
      <c r="M7" s="20">
        <v>2318531</v>
      </c>
      <c r="N7" s="20">
        <v>8661221</v>
      </c>
      <c r="O7" s="20">
        <v>2624249</v>
      </c>
      <c r="P7" s="20">
        <v>4612624</v>
      </c>
      <c r="Q7" s="20">
        <v>2640842</v>
      </c>
      <c r="R7" s="20">
        <v>9877715</v>
      </c>
      <c r="S7" s="20">
        <v>3617011</v>
      </c>
      <c r="T7" s="20">
        <v>3329465</v>
      </c>
      <c r="U7" s="20">
        <v>4218379</v>
      </c>
      <c r="V7" s="20">
        <v>11164855</v>
      </c>
      <c r="W7" s="20">
        <v>38814629</v>
      </c>
      <c r="X7" s="20">
        <v>46536</v>
      </c>
      <c r="Y7" s="20">
        <v>38768093</v>
      </c>
      <c r="Z7" s="21">
        <v>83307.746690734057</v>
      </c>
      <c r="AA7" s="22">
        <v>46536</v>
      </c>
    </row>
    <row r="8" spans="1:27" ht="13.5" x14ac:dyDescent="0.25">
      <c r="A8" s="23" t="s">
        <v>36</v>
      </c>
      <c r="B8" s="17" t="s">
        <v>32</v>
      </c>
      <c r="C8" s="18">
        <v>7500</v>
      </c>
      <c r="D8" s="18"/>
      <c r="E8" s="19"/>
      <c r="F8" s="20"/>
      <c r="G8" s="20"/>
      <c r="H8" s="20"/>
      <c r="I8" s="20">
        <v>8750</v>
      </c>
      <c r="J8" s="20">
        <v>8750</v>
      </c>
      <c r="K8" s="20">
        <v>1000</v>
      </c>
      <c r="L8" s="20">
        <v>1000</v>
      </c>
      <c r="M8" s="20">
        <v>3000</v>
      </c>
      <c r="N8" s="20">
        <v>5000</v>
      </c>
      <c r="O8" s="20"/>
      <c r="P8" s="20">
        <v>3500</v>
      </c>
      <c r="Q8" s="20"/>
      <c r="R8" s="20">
        <v>3500</v>
      </c>
      <c r="S8" s="20"/>
      <c r="T8" s="20"/>
      <c r="U8" s="20">
        <v>3000</v>
      </c>
      <c r="V8" s="20">
        <v>3000</v>
      </c>
      <c r="W8" s="20">
        <v>20250</v>
      </c>
      <c r="X8" s="20"/>
      <c r="Y8" s="20">
        <v>20250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1109596</v>
      </c>
      <c r="F9" s="20">
        <v>1109596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1109596</v>
      </c>
      <c r="Y9" s="20">
        <v>-1109596</v>
      </c>
      <c r="Z9" s="21">
        <v>-100</v>
      </c>
      <c r="AA9" s="22">
        <v>1109596</v>
      </c>
    </row>
    <row r="10" spans="1:27" ht="13.5" x14ac:dyDescent="0.25">
      <c r="A10" s="23" t="s">
        <v>38</v>
      </c>
      <c r="B10" s="17" t="s">
        <v>6</v>
      </c>
      <c r="C10" s="18">
        <v>181002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-40446387</v>
      </c>
      <c r="D14" s="18"/>
      <c r="E14" s="19">
        <v>-67793385</v>
      </c>
      <c r="F14" s="20">
        <v>-69067647</v>
      </c>
      <c r="G14" s="20">
        <v>-1780535</v>
      </c>
      <c r="H14" s="20">
        <v>-8123189</v>
      </c>
      <c r="I14" s="20">
        <v>-8101653</v>
      </c>
      <c r="J14" s="20">
        <v>-18005377</v>
      </c>
      <c r="K14" s="20">
        <v>-5488521</v>
      </c>
      <c r="L14" s="20">
        <v>-6324620</v>
      </c>
      <c r="M14" s="20">
        <v>-4137184</v>
      </c>
      <c r="N14" s="20">
        <v>-15950325</v>
      </c>
      <c r="O14" s="20">
        <v>-4404010</v>
      </c>
      <c r="P14" s="20">
        <v>-3714568</v>
      </c>
      <c r="Q14" s="20">
        <v>-3395382</v>
      </c>
      <c r="R14" s="20">
        <v>-11513960</v>
      </c>
      <c r="S14" s="20">
        <v>-3820810</v>
      </c>
      <c r="T14" s="20">
        <v>-3529339</v>
      </c>
      <c r="U14" s="20">
        <v>-5030485</v>
      </c>
      <c r="V14" s="20">
        <v>-12380634</v>
      </c>
      <c r="W14" s="20">
        <v>-57850296</v>
      </c>
      <c r="X14" s="20">
        <v>-69067647</v>
      </c>
      <c r="Y14" s="20">
        <v>11217351</v>
      </c>
      <c r="Z14" s="21">
        <v>-16.241107793928467</v>
      </c>
      <c r="AA14" s="22">
        <v>-69067647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-50004</v>
      </c>
      <c r="Y15" s="20">
        <v>50004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-8786951</v>
      </c>
      <c r="D17" s="26">
        <f>SUM(D6:D16)</f>
        <v>0</v>
      </c>
      <c r="E17" s="27">
        <f t="shared" si="0"/>
        <v>-66687257</v>
      </c>
      <c r="F17" s="28">
        <f t="shared" si="0"/>
        <v>-67961519</v>
      </c>
      <c r="G17" s="28">
        <f t="shared" si="0"/>
        <v>-81911</v>
      </c>
      <c r="H17" s="28">
        <f t="shared" si="0"/>
        <v>-5613677</v>
      </c>
      <c r="I17" s="28">
        <f t="shared" si="0"/>
        <v>-3190201</v>
      </c>
      <c r="J17" s="28">
        <f t="shared" si="0"/>
        <v>-8885789</v>
      </c>
      <c r="K17" s="28">
        <f t="shared" si="0"/>
        <v>-2263566</v>
      </c>
      <c r="L17" s="28">
        <f t="shared" si="0"/>
        <v>-3204885</v>
      </c>
      <c r="M17" s="28">
        <f t="shared" si="0"/>
        <v>-1815653</v>
      </c>
      <c r="N17" s="28">
        <f t="shared" si="0"/>
        <v>-7284104</v>
      </c>
      <c r="O17" s="28">
        <f t="shared" si="0"/>
        <v>-1779761</v>
      </c>
      <c r="P17" s="28">
        <f t="shared" si="0"/>
        <v>901556</v>
      </c>
      <c r="Q17" s="28">
        <f t="shared" si="0"/>
        <v>-754540</v>
      </c>
      <c r="R17" s="28">
        <f t="shared" si="0"/>
        <v>-1632745</v>
      </c>
      <c r="S17" s="28">
        <f t="shared" si="0"/>
        <v>-203799</v>
      </c>
      <c r="T17" s="28">
        <f t="shared" si="0"/>
        <v>-199874</v>
      </c>
      <c r="U17" s="28">
        <f t="shared" si="0"/>
        <v>-809106</v>
      </c>
      <c r="V17" s="28">
        <f t="shared" si="0"/>
        <v>-1212779</v>
      </c>
      <c r="W17" s="28">
        <f t="shared" si="0"/>
        <v>-19015417</v>
      </c>
      <c r="X17" s="28">
        <f t="shared" si="0"/>
        <v>-67961519</v>
      </c>
      <c r="Y17" s="28">
        <f t="shared" si="0"/>
        <v>48946102</v>
      </c>
      <c r="Z17" s="29">
        <f>+IF(X17&lt;&gt;0,+(Y17/X17)*100,0)</f>
        <v>-72.020317850753159</v>
      </c>
      <c r="AA17" s="30">
        <f>SUM(AA6:AA16)</f>
        <v>-67961519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-35587632</v>
      </c>
      <c r="D26" s="18"/>
      <c r="E26" s="19">
        <v>-19606527</v>
      </c>
      <c r="F26" s="20">
        <v>-18999188</v>
      </c>
      <c r="G26" s="20"/>
      <c r="H26" s="20">
        <v>-962889</v>
      </c>
      <c r="I26" s="20"/>
      <c r="J26" s="20">
        <v>-962889</v>
      </c>
      <c r="K26" s="20">
        <v>-1063115</v>
      </c>
      <c r="L26" s="20">
        <v>-10041137</v>
      </c>
      <c r="M26" s="20">
        <v>-3031869</v>
      </c>
      <c r="N26" s="20">
        <v>-14136121</v>
      </c>
      <c r="O26" s="20">
        <v>-578058</v>
      </c>
      <c r="P26" s="20">
        <v>-413433</v>
      </c>
      <c r="Q26" s="20">
        <v>-4067845</v>
      </c>
      <c r="R26" s="20">
        <v>-5059336</v>
      </c>
      <c r="S26" s="20">
        <v>-390744</v>
      </c>
      <c r="T26" s="20">
        <v>-1705902</v>
      </c>
      <c r="U26" s="20">
        <v>-7955678</v>
      </c>
      <c r="V26" s="20">
        <v>-10052324</v>
      </c>
      <c r="W26" s="20">
        <v>-30210670</v>
      </c>
      <c r="X26" s="20">
        <v>-18999188</v>
      </c>
      <c r="Y26" s="20">
        <v>-11211482</v>
      </c>
      <c r="Z26" s="21">
        <v>59.010321914810248</v>
      </c>
      <c r="AA26" s="22">
        <v>-18999188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-35587632</v>
      </c>
      <c r="D27" s="26">
        <f>SUM(D21:D26)</f>
        <v>0</v>
      </c>
      <c r="E27" s="27">
        <f t="shared" si="1"/>
        <v>-19606527</v>
      </c>
      <c r="F27" s="28">
        <f t="shared" si="1"/>
        <v>-18999188</v>
      </c>
      <c r="G27" s="28">
        <f t="shared" si="1"/>
        <v>0</v>
      </c>
      <c r="H27" s="28">
        <f t="shared" si="1"/>
        <v>-962889</v>
      </c>
      <c r="I27" s="28">
        <f t="shared" si="1"/>
        <v>0</v>
      </c>
      <c r="J27" s="28">
        <f t="shared" si="1"/>
        <v>-962889</v>
      </c>
      <c r="K27" s="28">
        <f t="shared" si="1"/>
        <v>-1063115</v>
      </c>
      <c r="L27" s="28">
        <f t="shared" si="1"/>
        <v>-10041137</v>
      </c>
      <c r="M27" s="28">
        <f t="shared" si="1"/>
        <v>-3031869</v>
      </c>
      <c r="N27" s="28">
        <f t="shared" si="1"/>
        <v>-14136121</v>
      </c>
      <c r="O27" s="28">
        <f t="shared" si="1"/>
        <v>-578058</v>
      </c>
      <c r="P27" s="28">
        <f t="shared" si="1"/>
        <v>-413433</v>
      </c>
      <c r="Q27" s="28">
        <f t="shared" si="1"/>
        <v>-4067845</v>
      </c>
      <c r="R27" s="28">
        <f t="shared" si="1"/>
        <v>-5059336</v>
      </c>
      <c r="S27" s="28">
        <f t="shared" si="1"/>
        <v>-390744</v>
      </c>
      <c r="T27" s="28">
        <f t="shared" si="1"/>
        <v>-1705902</v>
      </c>
      <c r="U27" s="28">
        <f t="shared" si="1"/>
        <v>-7955678</v>
      </c>
      <c r="V27" s="28">
        <f t="shared" si="1"/>
        <v>-10052324</v>
      </c>
      <c r="W27" s="28">
        <f t="shared" si="1"/>
        <v>-30210670</v>
      </c>
      <c r="X27" s="28">
        <f t="shared" si="1"/>
        <v>-18999188</v>
      </c>
      <c r="Y27" s="28">
        <f t="shared" si="1"/>
        <v>-11211482</v>
      </c>
      <c r="Z27" s="29">
        <f>+IF(X27&lt;&gt;0,+(Y27/X27)*100,0)</f>
        <v>59.010321914810248</v>
      </c>
      <c r="AA27" s="30">
        <f>SUM(AA21:AA26)</f>
        <v>-18999188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-44374583</v>
      </c>
      <c r="D38" s="32">
        <f>+D17+D27+D36</f>
        <v>0</v>
      </c>
      <c r="E38" s="33">
        <f t="shared" si="3"/>
        <v>-86293784</v>
      </c>
      <c r="F38" s="2">
        <f t="shared" si="3"/>
        <v>-86960707</v>
      </c>
      <c r="G38" s="2">
        <f t="shared" si="3"/>
        <v>-81911</v>
      </c>
      <c r="H38" s="2">
        <f t="shared" si="3"/>
        <v>-6576566</v>
      </c>
      <c r="I38" s="2">
        <f t="shared" si="3"/>
        <v>-3190201</v>
      </c>
      <c r="J38" s="2">
        <f t="shared" si="3"/>
        <v>-9848678</v>
      </c>
      <c r="K38" s="2">
        <f t="shared" si="3"/>
        <v>-3326681</v>
      </c>
      <c r="L38" s="2">
        <f t="shared" si="3"/>
        <v>-13246022</v>
      </c>
      <c r="M38" s="2">
        <f t="shared" si="3"/>
        <v>-4847522</v>
      </c>
      <c r="N38" s="2">
        <f t="shared" si="3"/>
        <v>-21420225</v>
      </c>
      <c r="O38" s="2">
        <f t="shared" si="3"/>
        <v>-2357819</v>
      </c>
      <c r="P38" s="2">
        <f t="shared" si="3"/>
        <v>488123</v>
      </c>
      <c r="Q38" s="2">
        <f t="shared" si="3"/>
        <v>-4822385</v>
      </c>
      <c r="R38" s="2">
        <f t="shared" si="3"/>
        <v>-6692081</v>
      </c>
      <c r="S38" s="2">
        <f t="shared" si="3"/>
        <v>-594543</v>
      </c>
      <c r="T38" s="2">
        <f t="shared" si="3"/>
        <v>-1905776</v>
      </c>
      <c r="U38" s="2">
        <f t="shared" si="3"/>
        <v>-8764784</v>
      </c>
      <c r="V38" s="2">
        <f t="shared" si="3"/>
        <v>-11265103</v>
      </c>
      <c r="W38" s="2">
        <f t="shared" si="3"/>
        <v>-49226087</v>
      </c>
      <c r="X38" s="2">
        <f t="shared" si="3"/>
        <v>-86960707</v>
      </c>
      <c r="Y38" s="2">
        <f t="shared" si="3"/>
        <v>37734620</v>
      </c>
      <c r="Z38" s="34">
        <f>+IF(X38&lt;&gt;0,+(Y38/X38)*100,0)</f>
        <v>-43.392724486474101</v>
      </c>
      <c r="AA38" s="35">
        <f>+AA17+AA27+AA36</f>
        <v>-86960707</v>
      </c>
    </row>
    <row r="39" spans="1:27" ht="13.5" x14ac:dyDescent="0.25">
      <c r="A39" s="23" t="s">
        <v>61</v>
      </c>
      <c r="B39" s="17"/>
      <c r="C39" s="32">
        <v>12792902</v>
      </c>
      <c r="D39" s="32"/>
      <c r="E39" s="33"/>
      <c r="F39" s="2"/>
      <c r="G39" s="2">
        <v>-144567214</v>
      </c>
      <c r="H39" s="2">
        <f>+G40+H60</f>
        <v>-144649125</v>
      </c>
      <c r="I39" s="2">
        <f>+H40+I60</f>
        <v>-151225691</v>
      </c>
      <c r="J39" s="2">
        <f>+G39</f>
        <v>-144567214</v>
      </c>
      <c r="K39" s="2">
        <f>+I40+K60</f>
        <v>-154415892</v>
      </c>
      <c r="L39" s="2">
        <f>+K40+L60</f>
        <v>-157742573</v>
      </c>
      <c r="M39" s="2">
        <f>+L40+M60</f>
        <v>-170988595</v>
      </c>
      <c r="N39" s="2">
        <f>+K39</f>
        <v>-154415892</v>
      </c>
      <c r="O39" s="2">
        <f>+M40+O60</f>
        <v>-175836117</v>
      </c>
      <c r="P39" s="2">
        <f>+O40+P60</f>
        <v>-178193936</v>
      </c>
      <c r="Q39" s="2">
        <f>+P40+Q60</f>
        <v>-177705813</v>
      </c>
      <c r="R39" s="2">
        <f>+O39</f>
        <v>-175836117</v>
      </c>
      <c r="S39" s="2">
        <f>+Q40+S60</f>
        <v>-182528198</v>
      </c>
      <c r="T39" s="2">
        <f>+S40+T60</f>
        <v>-183122741</v>
      </c>
      <c r="U39" s="2">
        <f>+T40+U60</f>
        <v>-185028517</v>
      </c>
      <c r="V39" s="2">
        <f>+S39</f>
        <v>-182528198</v>
      </c>
      <c r="W39" s="2">
        <f>+G39</f>
        <v>-144567214</v>
      </c>
      <c r="X39" s="2"/>
      <c r="Y39" s="2">
        <f>+W39-X39</f>
        <v>-144567214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-31581681</v>
      </c>
      <c r="D40" s="43">
        <f t="shared" ref="D40:AA40" si="4">+D38+D39</f>
        <v>0</v>
      </c>
      <c r="E40" s="44">
        <f t="shared" si="4"/>
        <v>-86293784</v>
      </c>
      <c r="F40" s="45">
        <f t="shared" si="4"/>
        <v>-86960707</v>
      </c>
      <c r="G40" s="45">
        <f t="shared" si="4"/>
        <v>-144649125</v>
      </c>
      <c r="H40" s="45">
        <f t="shared" si="4"/>
        <v>-151225691</v>
      </c>
      <c r="I40" s="45">
        <f t="shared" si="4"/>
        <v>-154415892</v>
      </c>
      <c r="J40" s="45">
        <f>+I40</f>
        <v>-154415892</v>
      </c>
      <c r="K40" s="45">
        <f t="shared" si="4"/>
        <v>-157742573</v>
      </c>
      <c r="L40" s="45">
        <f t="shared" si="4"/>
        <v>-170988595</v>
      </c>
      <c r="M40" s="45">
        <f t="shared" si="4"/>
        <v>-175836117</v>
      </c>
      <c r="N40" s="45">
        <f>+M40</f>
        <v>-175836117</v>
      </c>
      <c r="O40" s="45">
        <f t="shared" si="4"/>
        <v>-178193936</v>
      </c>
      <c r="P40" s="45">
        <f t="shared" si="4"/>
        <v>-177705813</v>
      </c>
      <c r="Q40" s="45">
        <f t="shared" si="4"/>
        <v>-182528198</v>
      </c>
      <c r="R40" s="45">
        <f>+Q40</f>
        <v>-182528198</v>
      </c>
      <c r="S40" s="45">
        <f t="shared" si="4"/>
        <v>-183122741</v>
      </c>
      <c r="T40" s="45">
        <f t="shared" si="4"/>
        <v>-185028517</v>
      </c>
      <c r="U40" s="45">
        <f t="shared" si="4"/>
        <v>-193793301</v>
      </c>
      <c r="V40" s="45">
        <f>+U40</f>
        <v>-193793301</v>
      </c>
      <c r="W40" s="45">
        <f>+V40</f>
        <v>-193793301</v>
      </c>
      <c r="X40" s="45">
        <f t="shared" si="4"/>
        <v>-86960707</v>
      </c>
      <c r="Y40" s="45">
        <f t="shared" si="4"/>
        <v>-106832594</v>
      </c>
      <c r="Z40" s="46">
        <f>+IF(X40&lt;&gt;0,+(Y40/X40)*100,0)</f>
        <v>122.85157019250086</v>
      </c>
      <c r="AA40" s="47">
        <f t="shared" si="4"/>
        <v>-86960707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-144567214</v>
      </c>
      <c r="J60">
        <v>-144567214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4000000</v>
      </c>
      <c r="Y9" s="20">
        <v>-4000000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-1301111</v>
      </c>
      <c r="D14" s="18"/>
      <c r="E14" s="19">
        <v>-14000000</v>
      </c>
      <c r="F14" s="20">
        <v>-19000000</v>
      </c>
      <c r="G14" s="20"/>
      <c r="H14" s="20">
        <v>-3084654</v>
      </c>
      <c r="I14" s="20">
        <v>-1120066</v>
      </c>
      <c r="J14" s="20">
        <v>-4204720</v>
      </c>
      <c r="K14" s="20">
        <v>-2063076</v>
      </c>
      <c r="L14" s="20">
        <v>-4593269</v>
      </c>
      <c r="M14" s="20">
        <v>-1171010</v>
      </c>
      <c r="N14" s="20">
        <v>-7827355</v>
      </c>
      <c r="O14" s="20">
        <v>-2358970</v>
      </c>
      <c r="P14" s="20">
        <v>-738080</v>
      </c>
      <c r="Q14" s="20">
        <v>-2701646</v>
      </c>
      <c r="R14" s="20">
        <v>-5798696</v>
      </c>
      <c r="S14" s="20">
        <v>-3579862</v>
      </c>
      <c r="T14" s="20">
        <v>-2435470</v>
      </c>
      <c r="U14" s="20">
        <v>-347001</v>
      </c>
      <c r="V14" s="20">
        <v>-6362333</v>
      </c>
      <c r="W14" s="20">
        <v>-24193104</v>
      </c>
      <c r="X14" s="20">
        <v>-19000000</v>
      </c>
      <c r="Y14" s="20">
        <v>-5193104</v>
      </c>
      <c r="Z14" s="21">
        <v>27.332126315789473</v>
      </c>
      <c r="AA14" s="22">
        <v>-19000000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-1301111</v>
      </c>
      <c r="D17" s="26">
        <f>SUM(D6:D16)</f>
        <v>0</v>
      </c>
      <c r="E17" s="27">
        <f t="shared" si="0"/>
        <v>-10000000</v>
      </c>
      <c r="F17" s="28">
        <f t="shared" si="0"/>
        <v>-15000000</v>
      </c>
      <c r="G17" s="28">
        <f t="shared" si="0"/>
        <v>0</v>
      </c>
      <c r="H17" s="28">
        <f t="shared" si="0"/>
        <v>-3084654</v>
      </c>
      <c r="I17" s="28">
        <f t="shared" si="0"/>
        <v>-1120066</v>
      </c>
      <c r="J17" s="28">
        <f t="shared" si="0"/>
        <v>-4204720</v>
      </c>
      <c r="K17" s="28">
        <f t="shared" si="0"/>
        <v>-2063076</v>
      </c>
      <c r="L17" s="28">
        <f t="shared" si="0"/>
        <v>-4593269</v>
      </c>
      <c r="M17" s="28">
        <f t="shared" si="0"/>
        <v>-1171010</v>
      </c>
      <c r="N17" s="28">
        <f t="shared" si="0"/>
        <v>-7827355</v>
      </c>
      <c r="O17" s="28">
        <f t="shared" si="0"/>
        <v>-2358970</v>
      </c>
      <c r="P17" s="28">
        <f t="shared" si="0"/>
        <v>-738080</v>
      </c>
      <c r="Q17" s="28">
        <f t="shared" si="0"/>
        <v>-2701646</v>
      </c>
      <c r="R17" s="28">
        <f t="shared" si="0"/>
        <v>-5798696</v>
      </c>
      <c r="S17" s="28">
        <f t="shared" si="0"/>
        <v>-3579862</v>
      </c>
      <c r="T17" s="28">
        <f t="shared" si="0"/>
        <v>-2435470</v>
      </c>
      <c r="U17" s="28">
        <f t="shared" si="0"/>
        <v>-347001</v>
      </c>
      <c r="V17" s="28">
        <f t="shared" si="0"/>
        <v>-6362333</v>
      </c>
      <c r="W17" s="28">
        <f t="shared" si="0"/>
        <v>-24193104</v>
      </c>
      <c r="X17" s="28">
        <f t="shared" si="0"/>
        <v>-15000000</v>
      </c>
      <c r="Y17" s="28">
        <f t="shared" si="0"/>
        <v>-9193104</v>
      </c>
      <c r="Z17" s="29">
        <f>+IF(X17&lt;&gt;0,+(Y17/X17)*100,0)</f>
        <v>61.28736</v>
      </c>
      <c r="AA17" s="30">
        <f>SUM(AA6:AA16)</f>
        <v>-15000000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-1301111</v>
      </c>
      <c r="D38" s="32">
        <f>+D17+D27+D36</f>
        <v>0</v>
      </c>
      <c r="E38" s="33">
        <f t="shared" si="3"/>
        <v>-10000000</v>
      </c>
      <c r="F38" s="2">
        <f t="shared" si="3"/>
        <v>-15000000</v>
      </c>
      <c r="G38" s="2">
        <f t="shared" si="3"/>
        <v>0</v>
      </c>
      <c r="H38" s="2">
        <f t="shared" si="3"/>
        <v>-3084654</v>
      </c>
      <c r="I38" s="2">
        <f t="shared" si="3"/>
        <v>-1120066</v>
      </c>
      <c r="J38" s="2">
        <f t="shared" si="3"/>
        <v>-4204720</v>
      </c>
      <c r="K38" s="2">
        <f t="shared" si="3"/>
        <v>-2063076</v>
      </c>
      <c r="L38" s="2">
        <f t="shared" si="3"/>
        <v>-4593269</v>
      </c>
      <c r="M38" s="2">
        <f t="shared" si="3"/>
        <v>-1171010</v>
      </c>
      <c r="N38" s="2">
        <f t="shared" si="3"/>
        <v>-7827355</v>
      </c>
      <c r="O38" s="2">
        <f t="shared" si="3"/>
        <v>-2358970</v>
      </c>
      <c r="P38" s="2">
        <f t="shared" si="3"/>
        <v>-738080</v>
      </c>
      <c r="Q38" s="2">
        <f t="shared" si="3"/>
        <v>-2701646</v>
      </c>
      <c r="R38" s="2">
        <f t="shared" si="3"/>
        <v>-5798696</v>
      </c>
      <c r="S38" s="2">
        <f t="shared" si="3"/>
        <v>-3579862</v>
      </c>
      <c r="T38" s="2">
        <f t="shared" si="3"/>
        <v>-2435470</v>
      </c>
      <c r="U38" s="2">
        <f t="shared" si="3"/>
        <v>-347001</v>
      </c>
      <c r="V38" s="2">
        <f t="shared" si="3"/>
        <v>-6362333</v>
      </c>
      <c r="W38" s="2">
        <f t="shared" si="3"/>
        <v>-24193104</v>
      </c>
      <c r="X38" s="2">
        <f t="shared" si="3"/>
        <v>-15000000</v>
      </c>
      <c r="Y38" s="2">
        <f t="shared" si="3"/>
        <v>-9193104</v>
      </c>
      <c r="Z38" s="34">
        <f>+IF(X38&lt;&gt;0,+(Y38/X38)*100,0)</f>
        <v>61.28736</v>
      </c>
      <c r="AA38" s="35">
        <f>+AA17+AA27+AA36</f>
        <v>-15000000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-34453211</v>
      </c>
      <c r="H39" s="2">
        <f>+G40+H60</f>
        <v>-34453211</v>
      </c>
      <c r="I39" s="2">
        <f>+H40+I60</f>
        <v>-37537865</v>
      </c>
      <c r="J39" s="2">
        <f>+G39</f>
        <v>-34453211</v>
      </c>
      <c r="K39" s="2">
        <f>+I40+K60</f>
        <v>-38657931</v>
      </c>
      <c r="L39" s="2">
        <f>+K40+L60</f>
        <v>-40721007</v>
      </c>
      <c r="M39" s="2">
        <f>+L40+M60</f>
        <v>-45314276</v>
      </c>
      <c r="N39" s="2">
        <f>+K39</f>
        <v>-38657931</v>
      </c>
      <c r="O39" s="2">
        <f>+M40+O60</f>
        <v>-46485286</v>
      </c>
      <c r="P39" s="2">
        <f>+O40+P60</f>
        <v>-48844256</v>
      </c>
      <c r="Q39" s="2">
        <f>+P40+Q60</f>
        <v>-49582336</v>
      </c>
      <c r="R39" s="2">
        <f>+O39</f>
        <v>-46485286</v>
      </c>
      <c r="S39" s="2">
        <f>+Q40+S60</f>
        <v>-52283982</v>
      </c>
      <c r="T39" s="2">
        <f>+S40+T60</f>
        <v>-55863844</v>
      </c>
      <c r="U39" s="2">
        <f>+T40+U60</f>
        <v>-58299314</v>
      </c>
      <c r="V39" s="2">
        <f>+S39</f>
        <v>-52283982</v>
      </c>
      <c r="W39" s="2">
        <f>+G39</f>
        <v>-34453211</v>
      </c>
      <c r="X39" s="2"/>
      <c r="Y39" s="2">
        <f>+W39-X39</f>
        <v>-34453211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-1301111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-15000000</v>
      </c>
      <c r="G40" s="45">
        <f t="shared" si="4"/>
        <v>-34453211</v>
      </c>
      <c r="H40" s="45">
        <f t="shared" si="4"/>
        <v>-37537865</v>
      </c>
      <c r="I40" s="45">
        <f t="shared" si="4"/>
        <v>-38657931</v>
      </c>
      <c r="J40" s="45">
        <f>+I40</f>
        <v>-38657931</v>
      </c>
      <c r="K40" s="45">
        <f t="shared" si="4"/>
        <v>-40721007</v>
      </c>
      <c r="L40" s="45">
        <f t="shared" si="4"/>
        <v>-45314276</v>
      </c>
      <c r="M40" s="45">
        <f t="shared" si="4"/>
        <v>-46485286</v>
      </c>
      <c r="N40" s="45">
        <f>+M40</f>
        <v>-46485286</v>
      </c>
      <c r="O40" s="45">
        <f t="shared" si="4"/>
        <v>-48844256</v>
      </c>
      <c r="P40" s="45">
        <f t="shared" si="4"/>
        <v>-49582336</v>
      </c>
      <c r="Q40" s="45">
        <f t="shared" si="4"/>
        <v>-52283982</v>
      </c>
      <c r="R40" s="45">
        <f>+Q40</f>
        <v>-52283982</v>
      </c>
      <c r="S40" s="45">
        <f t="shared" si="4"/>
        <v>-55863844</v>
      </c>
      <c r="T40" s="45">
        <f t="shared" si="4"/>
        <v>-58299314</v>
      </c>
      <c r="U40" s="45">
        <f t="shared" si="4"/>
        <v>-58646315</v>
      </c>
      <c r="V40" s="45">
        <f>+U40</f>
        <v>-58646315</v>
      </c>
      <c r="W40" s="45">
        <f>+V40</f>
        <v>-58646315</v>
      </c>
      <c r="X40" s="45">
        <f t="shared" si="4"/>
        <v>-15000000</v>
      </c>
      <c r="Y40" s="45">
        <f t="shared" si="4"/>
        <v>-43646315</v>
      </c>
      <c r="Z40" s="46">
        <f>+IF(X40&lt;&gt;0,+(Y40/X40)*100,0)</f>
        <v>290.97543333333334</v>
      </c>
      <c r="AA40" s="47">
        <f t="shared" si="4"/>
        <v>-15000000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-34453211</v>
      </c>
      <c r="J60">
        <v>-34453211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C09A72-8006-42A5-8F27-F65E2B383D9A}"/>
</file>

<file path=customXml/itemProps2.xml><?xml version="1.0" encoding="utf-8"?>
<ds:datastoreItem xmlns:ds="http://schemas.openxmlformats.org/officeDocument/2006/customXml" ds:itemID="{391AD1FF-B93B-4176-8EAC-1E5914F97F5E}"/>
</file>

<file path=customXml/itemProps3.xml><?xml version="1.0" encoding="utf-8"?>
<ds:datastoreItem xmlns:ds="http://schemas.openxmlformats.org/officeDocument/2006/customXml" ds:itemID="{00081219-C478-4940-8B86-A72A875F6B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2022-08-16T06:55:01Z</dcterms:created>
  <dcterms:modified xsi:type="dcterms:W3CDTF">2022-08-16T06:55:56Z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